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 defaultThemeVersion="124226"/>
  <xr:revisionPtr revIDLastSave="0" documentId="13_ncr:1_{74CFA07F-F52F-42F1-B1BE-29CB7DCD15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alisi chimiche" sheetId="7" r:id="rId1"/>
  </sheets>
  <definedNames>
    <definedName name="_xlnm.Print_Area" localSheetId="0">'Analisi chimiche'!$A$1:$AA$119</definedName>
    <definedName name="_xlnm.Print_Titles" localSheetId="0">'Analisi chimiche'!$1:$2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7" l="1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V74" i="7"/>
  <c r="S74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Z68" i="7"/>
  <c r="Y68" i="7"/>
  <c r="X68" i="7"/>
  <c r="W68" i="7"/>
  <c r="V68" i="7"/>
  <c r="R68" i="7"/>
  <c r="Q68" i="7"/>
  <c r="P68" i="7"/>
  <c r="O68" i="7"/>
  <c r="N68" i="7"/>
  <c r="M68" i="7"/>
  <c r="L68" i="7"/>
  <c r="K68" i="7"/>
  <c r="J68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</calcChain>
</file>

<file path=xl/sharedStrings.xml><?xml version="1.0" encoding="utf-8"?>
<sst xmlns="http://schemas.openxmlformats.org/spreadsheetml/2006/main" count="1588" uniqueCount="196">
  <si>
    <t>UNITA' DI MISURA</t>
  </si>
  <si>
    <t>mg/kg s.s.</t>
  </si>
  <si>
    <t>Metodica</t>
  </si>
  <si>
    <t>Parametro</t>
  </si>
  <si>
    <t>UNI EN ISO 16703:2011</t>
  </si>
  <si>
    <t>EPA 3051A 2007 + EPA6010D 2018</t>
  </si>
  <si>
    <t>EPA 3051A 2007 + EPA7010 2007</t>
  </si>
  <si>
    <t>EPA 7473 2007</t>
  </si>
  <si>
    <t>IDROCARBURI</t>
  </si>
  <si>
    <t>Residuo Secco</t>
  </si>
  <si>
    <t>CNR IRSA 2 Q 64 Vol 2 1984/Notiziario IRSA 2 2008</t>
  </si>
  <si>
    <t>%</t>
  </si>
  <si>
    <t>Dalapon</t>
  </si>
  <si>
    <t>Dibromoacetonitrile</t>
  </si>
  <si>
    <t>Dicloroacetonitrile</t>
  </si>
  <si>
    <t>Tricloroacetonitrile</t>
  </si>
  <si>
    <t>DDD-o,p</t>
  </si>
  <si>
    <t>DDD-p,p</t>
  </si>
  <si>
    <t>DDE o,p</t>
  </si>
  <si>
    <t>DDE-p,p</t>
  </si>
  <si>
    <t>DDT-o,p</t>
  </si>
  <si>
    <t>DDT-p,p</t>
  </si>
  <si>
    <t>Aldrin</t>
  </si>
  <si>
    <t>Dieldrin</t>
  </si>
  <si>
    <t>% s.s.</t>
  </si>
  <si>
    <t>Acidi aloacetici</t>
  </si>
  <si>
    <t>Alometani e composti organici volatili (VOC)</t>
  </si>
  <si>
    <t>Bromodiclorometano</t>
  </si>
  <si>
    <t>Bromoformio</t>
  </si>
  <si>
    <t>Cloroformio</t>
  </si>
  <si>
    <t>Dibromoclorometano</t>
  </si>
  <si>
    <t>Tetracloruro di carbonio</t>
  </si>
  <si>
    <t>Aloacetonitrili</t>
  </si>
  <si>
    <t>μg/kg s.s.</t>
  </si>
  <si>
    <t>μg/kg</t>
  </si>
  <si>
    <t>Acido dibromoacetico</t>
  </si>
  <si>
    <t>Acido tribromoacetico</t>
  </si>
  <si>
    <t>Acido monobromoacetico</t>
  </si>
  <si>
    <t>Acido bromodicloroacetico</t>
  </si>
  <si>
    <t>Acido bromocloroacetico</t>
  </si>
  <si>
    <t>Acido dicloroacetico</t>
  </si>
  <si>
    <t>Acido tricloroacetico</t>
  </si>
  <si>
    <t>Acido monocloroacetico</t>
  </si>
  <si>
    <t>Acido clorodibromoacetico</t>
  </si>
  <si>
    <t>PCB 105</t>
  </si>
  <si>
    <t>PCB 114</t>
  </si>
  <si>
    <t>PCB 123</t>
  </si>
  <si>
    <t>PCB 157</t>
  </si>
  <si>
    <t>PCB 167</t>
  </si>
  <si>
    <t>PCB 189</t>
  </si>
  <si>
    <t>1207-23</t>
  </si>
  <si>
    <t>RP03 0</t>
  </si>
  <si>
    <t>1208-23</t>
  </si>
  <si>
    <t>RP03 25 SSE</t>
  </si>
  <si>
    <t>1209-23</t>
  </si>
  <si>
    <t>RP03 50 SSE</t>
  </si>
  <si>
    <t>1210-23</t>
  </si>
  <si>
    <t>RP05 0</t>
  </si>
  <si>
    <t>1211-23</t>
  </si>
  <si>
    <t>RP05 25 SSE</t>
  </si>
  <si>
    <t>1212-23</t>
  </si>
  <si>
    <t>RP05 50 SSE</t>
  </si>
  <si>
    <t>1213-23</t>
  </si>
  <si>
    <t>RP08 0</t>
  </si>
  <si>
    <t>1214-23</t>
  </si>
  <si>
    <t>RP08 25 SSE</t>
  </si>
  <si>
    <t>1215-23</t>
  </si>
  <si>
    <t>RP08 50 SSE</t>
  </si>
  <si>
    <t>1216-23</t>
  </si>
  <si>
    <t>RP10 0</t>
  </si>
  <si>
    <t>1217-23</t>
  </si>
  <si>
    <t>RP10 25 SSE</t>
  </si>
  <si>
    <t>1218-23</t>
  </si>
  <si>
    <t>R10 50 SSE</t>
  </si>
  <si>
    <t>1219-23</t>
  </si>
  <si>
    <t>RP11 0</t>
  </si>
  <si>
    <t>1220-23</t>
  </si>
  <si>
    <t>RP11 25 SSE</t>
  </si>
  <si>
    <t>1221-23</t>
  </si>
  <si>
    <t>RP11 50 SSE</t>
  </si>
  <si>
    <t>1222-23</t>
  </si>
  <si>
    <t>RP14 0</t>
  </si>
  <si>
    <t>1223-23</t>
  </si>
  <si>
    <t>RP14 25 SSE</t>
  </si>
  <si>
    <t>1224-23</t>
  </si>
  <si>
    <t>RP14 50 SSE</t>
  </si>
  <si>
    <t>1225-23</t>
  </si>
  <si>
    <t>RP14 25 NNO</t>
  </si>
  <si>
    <t>1226-23</t>
  </si>
  <si>
    <t>RP14 50 NNO</t>
  </si>
  <si>
    <t>Alluminio (Al)</t>
  </si>
  <si>
    <t>Arsenico (As)</t>
  </si>
  <si>
    <t>Cadmio (Cd)</t>
  </si>
  <si>
    <t>Cromo totale (Cr tot)</t>
  </si>
  <si>
    <t>Fosforo (P)</t>
  </si>
  <si>
    <t>Mercurio (Hg)</t>
  </si>
  <si>
    <t>Nichel (Ni)</t>
  </si>
  <si>
    <t>Piombo (Pb)</t>
  </si>
  <si>
    <t>Rame (Cu)</t>
  </si>
  <si>
    <t>Zinco (Zn)</t>
  </si>
  <si>
    <t xml:space="preserve">Total Organic Carbon (TOC)  </t>
  </si>
  <si>
    <t xml:space="preserve">UNI EN 15936:2022 </t>
  </si>
  <si>
    <t xml:space="preserve">Idrocarburi Policiclici Aromatici </t>
  </si>
  <si>
    <t>EPA3545A 2007 + EPA3630C 1996 + EPA8270E 2018</t>
  </si>
  <si>
    <t xml:space="preserve">Policlorobifenili </t>
  </si>
  <si>
    <t>PCB 170</t>
  </si>
  <si>
    <t>Pesticidi organoclorurati</t>
  </si>
  <si>
    <t>Alaclor</t>
  </si>
  <si>
    <t>Esaclorobutadiene</t>
  </si>
  <si>
    <t>Clorfenvinfos</t>
  </si>
  <si>
    <t>Clorpirifos</t>
  </si>
  <si>
    <t>&lt; 1</t>
  </si>
  <si>
    <t>EPA 5021A 2014 + EPA8015C 2007</t>
  </si>
  <si>
    <t>Benzo[e]pirene</t>
  </si>
  <si>
    <t>Benzo[j]fluorantene</t>
  </si>
  <si>
    <t>SOMMATORIA IPA</t>
  </si>
  <si>
    <t>SOMMATORIA PCB</t>
  </si>
  <si>
    <t>&lt; 0,1</t>
  </si>
  <si>
    <t>&lt; 500</t>
  </si>
  <si>
    <t>&lt; 5</t>
  </si>
  <si>
    <t>Endosulfan alfa</t>
  </si>
  <si>
    <t>Endosulfan beta</t>
  </si>
  <si>
    <t>S (Endosulfan)</t>
  </si>
  <si>
    <t xml:space="preserve">Calcolo </t>
  </si>
  <si>
    <t>MI/10/C + EPA 552.3 2003</t>
  </si>
  <si>
    <t>&lt; 10</t>
  </si>
  <si>
    <t xml:space="preserve">EPA 5035A 2002 + EPA 8260D 2018 </t>
  </si>
  <si>
    <t>&lt; 4</t>
  </si>
  <si>
    <t xml:space="preserve">2,4,6-triclorofenolo  </t>
  </si>
  <si>
    <t xml:space="preserve">2,4-diclorofenolo  </t>
  </si>
  <si>
    <t xml:space="preserve">4-cloro-3-metilfenolo  </t>
  </si>
  <si>
    <t xml:space="preserve">pentaclorofenolo  </t>
  </si>
  <si>
    <t xml:space="preserve">azoto totale  </t>
  </si>
  <si>
    <t xml:space="preserve">monobutilstagno </t>
  </si>
  <si>
    <t xml:space="preserve">dibutilstagno </t>
  </si>
  <si>
    <t>tributilstagno</t>
  </si>
  <si>
    <t xml:space="preserve">sommatoria organostannici </t>
  </si>
  <si>
    <t>DM 13/09/1999 SO n° 185 GU n° 248 21/10/1999 Met.II.1 + EPA 3545A 2007 + EPA 8270E 2018</t>
  </si>
  <si>
    <t>DM 13/09/1999 SO n° 185 GU n° 248 21/10/1999 Met.II.1 + Met.XIV.2 + Met.XIV.3</t>
  </si>
  <si>
    <t>UNI EN ISO 23161:2019</t>
  </si>
  <si>
    <t>DM 173/2016</t>
  </si>
  <si>
    <t>D.Lgs. 172/2015</t>
  </si>
  <si>
    <t>-</t>
  </si>
  <si>
    <t>L1</t>
  </si>
  <si>
    <t>L2</t>
  </si>
  <si>
    <t>PCB  28*</t>
  </si>
  <si>
    <t>PCB  52*</t>
  </si>
  <si>
    <t>PCB  77*</t>
  </si>
  <si>
    <t>PCB  81*</t>
  </si>
  <si>
    <t>PCB 101*</t>
  </si>
  <si>
    <t>PCB 118*</t>
  </si>
  <si>
    <t>PCB 126*</t>
  </si>
  <si>
    <t>PCB 128*</t>
  </si>
  <si>
    <t>PCB 138*</t>
  </si>
  <si>
    <t>PCB 153*</t>
  </si>
  <si>
    <t>PCB 156*</t>
  </si>
  <si>
    <t>PCB 169*</t>
  </si>
  <si>
    <t>PCB 180*</t>
  </si>
  <si>
    <t>8*</t>
  </si>
  <si>
    <t>60*</t>
  </si>
  <si>
    <t>Esaclorobenzene</t>
  </si>
  <si>
    <t>Esclorocicloesano-alfa</t>
  </si>
  <si>
    <t>Esclorocicloesano-beta</t>
  </si>
  <si>
    <t>Esclorocicloesano-gamma (Lindano)</t>
  </si>
  <si>
    <t>Idrocarburi leggeri (C &lt;12)</t>
  </si>
  <si>
    <t>Idrocarburi Pesanti C&gt;12</t>
  </si>
  <si>
    <t>Acenaftene*</t>
  </si>
  <si>
    <t>Acenaftilene*</t>
  </si>
  <si>
    <t>Antracene*</t>
  </si>
  <si>
    <t>Benz[a]antracene*</t>
  </si>
  <si>
    <t>Benzo[a]pirene*</t>
  </si>
  <si>
    <t>Benzo[b]fluorantene*</t>
  </si>
  <si>
    <t>Benzo[ghi]perilene*</t>
  </si>
  <si>
    <t>Benzo[k]fluorantene*</t>
  </si>
  <si>
    <t>Crisene*</t>
  </si>
  <si>
    <t>Dibenzo[a,h]antracene*</t>
  </si>
  <si>
    <t>Fluorantene*</t>
  </si>
  <si>
    <t>Fluorene*</t>
  </si>
  <si>
    <t>Indeno[1,2,3-cd]pirene*</t>
  </si>
  <si>
    <t>Naftalene*</t>
  </si>
  <si>
    <t>Fenantrene*</t>
  </si>
  <si>
    <t>Pirene*</t>
  </si>
  <si>
    <t>900*</t>
  </si>
  <si>
    <t>4000*</t>
  </si>
  <si>
    <t>&lt; 0,05</t>
  </si>
  <si>
    <t>&lt; 0,4</t>
  </si>
  <si>
    <t>&lt; 0,001</t>
  </si>
  <si>
    <t>&lt; 0,002</t>
  </si>
  <si>
    <t>Calcolo, solo i congeneri con*</t>
  </si>
  <si>
    <t>COMPOSTI RGANOSTANNICI</t>
  </si>
  <si>
    <t>Sommatoria (DDT)</t>
  </si>
  <si>
    <t>Sommatoria (DDE)</t>
  </si>
  <si>
    <t>Sommatoria (DDD)</t>
  </si>
  <si>
    <t>SQA 
Tab 2/A-3/A</t>
  </si>
  <si>
    <t>Valori superiori al SQA D.Lgs. 172/2015</t>
  </si>
  <si>
    <t>Valori superiori al L1 del DM 173/2016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</si>
</sst>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4B70"/>
      <name val="Raleway"/>
    </font>
    <font>
      <sz val="12"/>
      <color rgb="FF004B70"/>
      <name val="Raleway"/>
    </font>
    <font>
      <b/>
      <sz val="10"/>
      <color theme="0"/>
      <name val="Raleway"/>
    </font>
    <font>
      <b/>
      <sz val="12"/>
      <color theme="0"/>
      <name val="Raleway"/>
    </font>
    <font>
      <sz val="12"/>
      <color rgb="FFFF0000"/>
      <name val="Raleway"/>
    </font>
    <font>
      <sz val="10"/>
      <color rgb="FF004B70"/>
      <name val="Raleway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B7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14548173467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164" fontId="3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4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2" fontId="6" fillId="4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/>
    </xf>
    <xf numFmtId="2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4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4B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D75DC-D839-4E02-AA15-8133C5A3A1F4}">
  <dimension ref="A1:AA142"/>
  <sheetViews>
    <sheetView tabSelected="1" zoomScale="70" zoomScaleNormal="70" zoomScaleSheetLayoutView="40" zoomScalePageLayoutView="70" workbookViewId="0">
      <selection activeCell="A59" sqref="A59"/>
    </sheetView>
  </sheetViews>
  <sheetFormatPr defaultRowHeight="15" x14ac:dyDescent="0.25"/>
  <cols>
    <col min="1" max="1" width="45.28515625" bestFit="1" customWidth="1"/>
    <col min="2" max="2" width="47.28515625" customWidth="1"/>
    <col min="3" max="3" width="15.5703125" customWidth="1"/>
    <col min="4" max="5" width="7.85546875" customWidth="1"/>
    <col min="6" max="6" width="15.42578125" customWidth="1"/>
    <col min="7" max="7" width="13.5703125" customWidth="1"/>
    <col min="8" max="9" width="15.42578125" customWidth="1"/>
    <col min="10" max="10" width="13.5703125" customWidth="1"/>
    <col min="11" max="12" width="15.42578125" customWidth="1"/>
    <col min="13" max="13" width="12.42578125" customWidth="1"/>
    <col min="14" max="15" width="15.42578125" customWidth="1"/>
    <col min="16" max="16" width="13.5703125" customWidth="1"/>
    <col min="17" max="26" width="15.42578125" customWidth="1"/>
    <col min="27" max="27" width="9.140625" style="2"/>
  </cols>
  <sheetData>
    <row r="1" spans="1:27" s="9" customFormat="1" ht="30" customHeight="1" x14ac:dyDescent="0.25">
      <c r="A1" s="22" t="s">
        <v>3</v>
      </c>
      <c r="B1" s="22" t="s">
        <v>2</v>
      </c>
      <c r="C1" s="22" t="s">
        <v>0</v>
      </c>
      <c r="D1" s="21" t="s">
        <v>140</v>
      </c>
      <c r="E1" s="21"/>
      <c r="F1" s="3" t="s">
        <v>141</v>
      </c>
      <c r="G1" s="7" t="s">
        <v>50</v>
      </c>
      <c r="H1" s="7" t="s">
        <v>52</v>
      </c>
      <c r="I1" s="7" t="s">
        <v>54</v>
      </c>
      <c r="J1" s="7" t="s">
        <v>56</v>
      </c>
      <c r="K1" s="7" t="s">
        <v>58</v>
      </c>
      <c r="L1" s="7" t="s">
        <v>60</v>
      </c>
      <c r="M1" s="7" t="s">
        <v>62</v>
      </c>
      <c r="N1" s="7" t="s">
        <v>64</v>
      </c>
      <c r="O1" s="7" t="s">
        <v>66</v>
      </c>
      <c r="P1" s="7" t="s">
        <v>68</v>
      </c>
      <c r="Q1" s="7" t="s">
        <v>70</v>
      </c>
      <c r="R1" s="7" t="s">
        <v>72</v>
      </c>
      <c r="S1" s="7" t="s">
        <v>74</v>
      </c>
      <c r="T1" s="7" t="s">
        <v>76</v>
      </c>
      <c r="U1" s="7" t="s">
        <v>78</v>
      </c>
      <c r="V1" s="7" t="s">
        <v>80</v>
      </c>
      <c r="W1" s="7" t="s">
        <v>82</v>
      </c>
      <c r="X1" s="7" t="s">
        <v>84</v>
      </c>
      <c r="Y1" s="7" t="s">
        <v>86</v>
      </c>
      <c r="Z1" s="7" t="s">
        <v>88</v>
      </c>
      <c r="AA1" s="8"/>
    </row>
    <row r="2" spans="1:27" s="9" customFormat="1" ht="37.5" x14ac:dyDescent="0.25">
      <c r="A2" s="23"/>
      <c r="B2" s="23"/>
      <c r="C2" s="23"/>
      <c r="D2" s="3" t="s">
        <v>143</v>
      </c>
      <c r="E2" s="3" t="s">
        <v>144</v>
      </c>
      <c r="F2" s="3" t="s">
        <v>193</v>
      </c>
      <c r="G2" s="7" t="s">
        <v>51</v>
      </c>
      <c r="H2" s="7" t="s">
        <v>53</v>
      </c>
      <c r="I2" s="7" t="s">
        <v>55</v>
      </c>
      <c r="J2" s="7" t="s">
        <v>57</v>
      </c>
      <c r="K2" s="7" t="s">
        <v>59</v>
      </c>
      <c r="L2" s="7" t="s">
        <v>61</v>
      </c>
      <c r="M2" s="7" t="s">
        <v>63</v>
      </c>
      <c r="N2" s="7" t="s">
        <v>65</v>
      </c>
      <c r="O2" s="7" t="s">
        <v>67</v>
      </c>
      <c r="P2" s="7" t="s">
        <v>69</v>
      </c>
      <c r="Q2" s="7" t="s">
        <v>71</v>
      </c>
      <c r="R2" s="7" t="s">
        <v>73</v>
      </c>
      <c r="S2" s="7" t="s">
        <v>75</v>
      </c>
      <c r="T2" s="7" t="s">
        <v>77</v>
      </c>
      <c r="U2" s="7" t="s">
        <v>79</v>
      </c>
      <c r="V2" s="7" t="s">
        <v>81</v>
      </c>
      <c r="W2" s="7" t="s">
        <v>83</v>
      </c>
      <c r="X2" s="7" t="s">
        <v>85</v>
      </c>
      <c r="Y2" s="7" t="s">
        <v>87</v>
      </c>
      <c r="Z2" s="7" t="s">
        <v>89</v>
      </c>
      <c r="AA2" s="8"/>
    </row>
    <row r="3" spans="1:27" ht="20.25" customHeight="1" x14ac:dyDescent="0.35">
      <c r="A3" s="12" t="s">
        <v>100</v>
      </c>
      <c r="B3" s="11" t="s">
        <v>101</v>
      </c>
      <c r="C3" s="1" t="s">
        <v>11</v>
      </c>
      <c r="D3" s="1" t="s">
        <v>142</v>
      </c>
      <c r="E3" s="1" t="s">
        <v>142</v>
      </c>
      <c r="F3" s="4"/>
      <c r="G3" s="5">
        <v>0.114</v>
      </c>
      <c r="H3" s="5">
        <v>0.107</v>
      </c>
      <c r="I3" s="5">
        <v>0.11</v>
      </c>
      <c r="J3" s="5">
        <v>0.153</v>
      </c>
      <c r="K3" s="5">
        <v>0.158</v>
      </c>
      <c r="L3" s="5">
        <v>0.14099999999999999</v>
      </c>
      <c r="M3" s="5">
        <v>0.14199999999999999</v>
      </c>
      <c r="N3" s="5">
        <v>0.14299999999999999</v>
      </c>
      <c r="O3" s="5">
        <v>0.13</v>
      </c>
      <c r="P3" s="5">
        <v>0.438</v>
      </c>
      <c r="Q3" s="5">
        <v>0.46300000000000002</v>
      </c>
      <c r="R3" s="5">
        <v>0.44800000000000001</v>
      </c>
      <c r="S3" s="5">
        <v>0.503</v>
      </c>
      <c r="T3" s="5">
        <v>0.48</v>
      </c>
      <c r="U3" s="5">
        <v>0.51300000000000001</v>
      </c>
      <c r="V3" s="5">
        <v>0.79700000000000004</v>
      </c>
      <c r="W3" s="5">
        <v>0.74099999999999999</v>
      </c>
      <c r="X3" s="5">
        <v>0.77100000000000002</v>
      </c>
      <c r="Y3" s="5">
        <v>0.70099999999999996</v>
      </c>
      <c r="Z3" s="13">
        <v>0.67800000000000005</v>
      </c>
    </row>
    <row r="4" spans="1:27" ht="20.25" customHeight="1" x14ac:dyDescent="0.35">
      <c r="A4" s="12" t="s">
        <v>9</v>
      </c>
      <c r="B4" s="11" t="s">
        <v>10</v>
      </c>
      <c r="C4" s="1" t="s">
        <v>11</v>
      </c>
      <c r="D4" s="1" t="s">
        <v>142</v>
      </c>
      <c r="E4" s="1" t="s">
        <v>142</v>
      </c>
      <c r="F4" s="4"/>
      <c r="G4" s="5">
        <v>78.709529218085976</v>
      </c>
      <c r="H4" s="5">
        <v>78.646813626464592</v>
      </c>
      <c r="I4" s="5">
        <v>76.647259732840666</v>
      </c>
      <c r="J4" s="5">
        <v>76.609982491065637</v>
      </c>
      <c r="K4" s="5">
        <v>76.656132820790987</v>
      </c>
      <c r="L4" s="5">
        <v>76.748003796973606</v>
      </c>
      <c r="M4" s="5">
        <v>76.276580528273101</v>
      </c>
      <c r="N4" s="5">
        <v>78.367009597118397</v>
      </c>
      <c r="O4" s="5">
        <v>77.675844256057957</v>
      </c>
      <c r="P4" s="5">
        <v>67.593594948128086</v>
      </c>
      <c r="Q4" s="5">
        <v>60.119796346211437</v>
      </c>
      <c r="R4" s="5">
        <v>64.885146983542626</v>
      </c>
      <c r="S4" s="5">
        <v>65.250688705234154</v>
      </c>
      <c r="T4" s="5">
        <v>61.111111111111114</v>
      </c>
      <c r="U4" s="5">
        <v>62.17138463017254</v>
      </c>
      <c r="V4" s="5">
        <v>54.389169896197423</v>
      </c>
      <c r="W4" s="5">
        <v>57.162592986184912</v>
      </c>
      <c r="X4" s="5">
        <v>53.110644441527768</v>
      </c>
      <c r="Y4" s="5">
        <v>55.536398467432939</v>
      </c>
      <c r="Z4" s="13">
        <v>56.369164930457792</v>
      </c>
    </row>
    <row r="5" spans="1:27" ht="20.25" customHeight="1" x14ac:dyDescent="0.35">
      <c r="A5" s="12" t="s">
        <v>90</v>
      </c>
      <c r="B5" s="11" t="s">
        <v>5</v>
      </c>
      <c r="C5" s="1" t="s">
        <v>24</v>
      </c>
      <c r="D5" s="1" t="s">
        <v>142</v>
      </c>
      <c r="E5" s="1"/>
      <c r="F5" s="4"/>
      <c r="G5" s="5">
        <v>0.7827270814958297</v>
      </c>
      <c r="H5" s="5">
        <v>0.78708567644994809</v>
      </c>
      <c r="I5" s="5">
        <v>0.8219233085565687</v>
      </c>
      <c r="J5" s="5">
        <v>1.1895951257258734</v>
      </c>
      <c r="K5" s="5">
        <v>1.1221120382357725</v>
      </c>
      <c r="L5" s="5">
        <v>0.82491718205295805</v>
      </c>
      <c r="M5" s="5">
        <v>0.8513076919658108</v>
      </c>
      <c r="N5" s="5">
        <v>0.98598556168023022</v>
      </c>
      <c r="O5" s="5">
        <v>0.78086027241105116</v>
      </c>
      <c r="P5" s="5">
        <v>1.6481041935424738</v>
      </c>
      <c r="Q5" s="5">
        <v>2.2001591890275365</v>
      </c>
      <c r="R5" s="5">
        <v>2.3802878548477886</v>
      </c>
      <c r="S5" s="5">
        <v>2.9385825129931655</v>
      </c>
      <c r="T5" s="5">
        <v>1.8026249096034652</v>
      </c>
      <c r="U5" s="5">
        <v>1.9081181219064118</v>
      </c>
      <c r="V5" s="5">
        <v>1.894052547428885</v>
      </c>
      <c r="W5" s="5">
        <v>1.7810433479129566</v>
      </c>
      <c r="X5" s="5">
        <v>2.1542847065894559</v>
      </c>
      <c r="Y5" s="5">
        <v>2.1313338103270221</v>
      </c>
      <c r="Z5" s="13">
        <v>2.1473257752044441</v>
      </c>
    </row>
    <row r="6" spans="1:27" ht="20.25" customHeight="1" x14ac:dyDescent="0.35">
      <c r="A6" s="12" t="s">
        <v>91</v>
      </c>
      <c r="B6" s="11" t="s">
        <v>5</v>
      </c>
      <c r="C6" s="1" t="s">
        <v>1</v>
      </c>
      <c r="D6" s="1">
        <v>12</v>
      </c>
      <c r="E6" s="1">
        <v>20</v>
      </c>
      <c r="F6" s="4"/>
      <c r="G6" s="5">
        <v>6.2859198588560821</v>
      </c>
      <c r="H6" s="5">
        <v>8.3781827240236755</v>
      </c>
      <c r="I6" s="5">
        <v>6.8206211068802762</v>
      </c>
      <c r="J6" s="5">
        <v>7.0392039628449892</v>
      </c>
      <c r="K6" s="5">
        <v>8.060144950121904</v>
      </c>
      <c r="L6" s="5">
        <v>8.3597492208452628</v>
      </c>
      <c r="M6" s="5">
        <v>6.2355188049732959</v>
      </c>
      <c r="N6" s="5">
        <v>5.9794672439893128</v>
      </c>
      <c r="O6" s="5">
        <v>7.1632358620451457</v>
      </c>
      <c r="P6" s="5">
        <v>9.8136730517666031</v>
      </c>
      <c r="Q6" s="5">
        <v>8.0881078564693016</v>
      </c>
      <c r="R6" s="5">
        <v>9.6210361781379312</v>
      </c>
      <c r="S6" s="5">
        <v>9.4232762586137468</v>
      </c>
      <c r="T6" s="5">
        <v>8.2111388081063215</v>
      </c>
      <c r="U6" s="5">
        <v>9.919890918855172</v>
      </c>
      <c r="V6" s="5">
        <v>10.954404938248322</v>
      </c>
      <c r="W6" s="5">
        <v>10.991889765233907</v>
      </c>
      <c r="X6" s="5">
        <v>10.527613111398951</v>
      </c>
      <c r="Y6" s="5">
        <v>10.628517108892309</v>
      </c>
      <c r="Z6" s="13">
        <v>8.341674819523897</v>
      </c>
    </row>
    <row r="7" spans="1:27" ht="20.25" customHeight="1" x14ac:dyDescent="0.35">
      <c r="A7" s="12" t="s">
        <v>92</v>
      </c>
      <c r="B7" s="11" t="s">
        <v>6</v>
      </c>
      <c r="C7" s="1" t="s">
        <v>1</v>
      </c>
      <c r="D7" s="1">
        <v>0.3</v>
      </c>
      <c r="E7" s="1">
        <v>0.8</v>
      </c>
      <c r="F7" s="4">
        <v>0.3</v>
      </c>
      <c r="G7" s="5">
        <v>4.3217460665621897E-2</v>
      </c>
      <c r="H7" s="5">
        <v>4.316186775205625E-2</v>
      </c>
      <c r="I7" s="5">
        <v>4.4024906056211663E-2</v>
      </c>
      <c r="J7" s="5">
        <v>4.9446343552247959E-2</v>
      </c>
      <c r="K7" s="5">
        <v>5.4244545903514185E-2</v>
      </c>
      <c r="L7" s="5">
        <v>5.2412099198712196E-2</v>
      </c>
      <c r="M7" s="5">
        <v>5.4015112409299328E-2</v>
      </c>
      <c r="N7" s="5">
        <v>4.8525428532076809E-2</v>
      </c>
      <c r="O7" s="5">
        <v>5.4135036605647467E-2</v>
      </c>
      <c r="P7" s="5">
        <v>8.6858611660947549E-2</v>
      </c>
      <c r="Q7" s="5">
        <v>7.5479148631152904E-2</v>
      </c>
      <c r="R7" s="5">
        <v>7.3598161141787244E-2</v>
      </c>
      <c r="S7" s="5">
        <v>7.2783844781905319E-2</v>
      </c>
      <c r="T7" s="5">
        <v>8.5574917277528889E-2</v>
      </c>
      <c r="U7" s="5">
        <v>9.4064966758671639E-2</v>
      </c>
      <c r="V7" s="5">
        <v>9.8098949267317034E-2</v>
      </c>
      <c r="W7" s="5">
        <v>9.7056159378440851E-2</v>
      </c>
      <c r="X7" s="5">
        <v>0.10701573123694452</v>
      </c>
      <c r="Y7" s="5">
        <v>0.10270572310775611</v>
      </c>
      <c r="Z7" s="13">
        <v>0.10992435889294445</v>
      </c>
    </row>
    <row r="8" spans="1:27" ht="20.25" customHeight="1" x14ac:dyDescent="0.35">
      <c r="A8" s="12" t="s">
        <v>93</v>
      </c>
      <c r="B8" s="11" t="s">
        <v>5</v>
      </c>
      <c r="C8" s="1" t="s">
        <v>1</v>
      </c>
      <c r="D8" s="1">
        <v>50</v>
      </c>
      <c r="E8" s="1">
        <v>150</v>
      </c>
      <c r="F8" s="4"/>
      <c r="G8" s="5">
        <v>43.92543700229691</v>
      </c>
      <c r="H8" s="5">
        <v>42.548761328786163</v>
      </c>
      <c r="I8" s="5">
        <v>39.246060876227148</v>
      </c>
      <c r="J8" s="5">
        <v>54.837024585257701</v>
      </c>
      <c r="K8" s="5">
        <v>55.172858364784418</v>
      </c>
      <c r="L8" s="5">
        <v>44.052655468428625</v>
      </c>
      <c r="M8" s="5">
        <v>40.47674009378693</v>
      </c>
      <c r="N8" s="5">
        <v>43.715121294505472</v>
      </c>
      <c r="O8" s="5">
        <v>36.348228877915908</v>
      </c>
      <c r="P8" s="5">
        <v>66.835273117835769</v>
      </c>
      <c r="Q8" s="5">
        <v>71.663686195718597</v>
      </c>
      <c r="R8" s="5">
        <v>75.490067536528997</v>
      </c>
      <c r="S8" s="5">
        <v>85.576988439535072</v>
      </c>
      <c r="T8" s="5">
        <v>70.455873419157484</v>
      </c>
      <c r="U8" s="5">
        <v>75.174844984165716</v>
      </c>
      <c r="V8" s="5">
        <v>80.958023172070625</v>
      </c>
      <c r="W8" s="5">
        <v>76.85468238209954</v>
      </c>
      <c r="X8" s="5">
        <v>86.324691848867019</v>
      </c>
      <c r="Y8" s="5">
        <v>85.366887162839603</v>
      </c>
      <c r="Z8" s="5">
        <v>85.441254402735765</v>
      </c>
    </row>
    <row r="9" spans="1:27" ht="20.25" customHeight="1" x14ac:dyDescent="0.35">
      <c r="A9" s="12" t="s">
        <v>98</v>
      </c>
      <c r="B9" s="11" t="s">
        <v>5</v>
      </c>
      <c r="C9" s="1" t="s">
        <v>1</v>
      </c>
      <c r="D9" s="1">
        <v>40</v>
      </c>
      <c r="E9" s="1">
        <v>52</v>
      </c>
      <c r="F9" s="4"/>
      <c r="G9" s="5">
        <v>6.734986037998306</v>
      </c>
      <c r="H9" s="5">
        <v>7.1522715041266309</v>
      </c>
      <c r="I9" s="5">
        <v>7.0143567129042168</v>
      </c>
      <c r="J9" s="5">
        <v>10.40507643353134</v>
      </c>
      <c r="K9" s="5">
        <v>10.056550486270844</v>
      </c>
      <c r="L9" s="5">
        <v>10.183527874177848</v>
      </c>
      <c r="M9" s="5">
        <v>9.4806272105914751</v>
      </c>
      <c r="N9" s="5">
        <v>9.5348942058688095</v>
      </c>
      <c r="O9" s="5">
        <v>10.286157387766323</v>
      </c>
      <c r="P9" s="5">
        <v>21.232497321936982</v>
      </c>
      <c r="Q9" s="5">
        <v>22.066421936594153</v>
      </c>
      <c r="R9" s="5">
        <v>23.153939945403458</v>
      </c>
      <c r="S9" s="5">
        <v>25.714941994324047</v>
      </c>
      <c r="T9" s="5">
        <v>24.667085984584972</v>
      </c>
      <c r="U9" s="5">
        <v>30.057032924755664</v>
      </c>
      <c r="V9" s="5">
        <v>35.873784930355363</v>
      </c>
      <c r="W9" s="5">
        <v>32.442781690121585</v>
      </c>
      <c r="X9" s="5">
        <v>35.293326979713214</v>
      </c>
      <c r="Y9" s="5">
        <v>32.663608956812645</v>
      </c>
      <c r="Z9" s="13">
        <v>32.182586823718331</v>
      </c>
    </row>
    <row r="10" spans="1:27" ht="20.25" customHeight="1" x14ac:dyDescent="0.35">
      <c r="A10" s="12" t="s">
        <v>94</v>
      </c>
      <c r="B10" s="11" t="s">
        <v>5</v>
      </c>
      <c r="C10" s="1" t="s">
        <v>1</v>
      </c>
      <c r="D10" s="1" t="s">
        <v>142</v>
      </c>
      <c r="E10" s="1" t="s">
        <v>142</v>
      </c>
      <c r="F10" s="4"/>
      <c r="G10" s="5">
        <v>617.22429986323323</v>
      </c>
      <c r="H10" s="5">
        <v>498.69330445558217</v>
      </c>
      <c r="I10" s="5">
        <v>528.88642322607313</v>
      </c>
      <c r="J10" s="5">
        <v>531.54781639864905</v>
      </c>
      <c r="K10" s="5">
        <v>496.62098309114214</v>
      </c>
      <c r="L10" s="5">
        <v>592.37532256451732</v>
      </c>
      <c r="M10" s="5">
        <v>455.20737514063143</v>
      </c>
      <c r="N10" s="5">
        <v>462.66946222444682</v>
      </c>
      <c r="O10" s="5">
        <v>475.87071160591495</v>
      </c>
      <c r="P10" s="5">
        <v>479.33815651570785</v>
      </c>
      <c r="Q10" s="5">
        <v>400.47011482047083</v>
      </c>
      <c r="R10" s="5">
        <v>429.01158764665587</v>
      </c>
      <c r="S10" s="5">
        <v>424.74743782339669</v>
      </c>
      <c r="T10" s="5">
        <v>440.2487546278029</v>
      </c>
      <c r="U10" s="5">
        <v>473.86305740599045</v>
      </c>
      <c r="V10" s="5">
        <v>462.58566156630269</v>
      </c>
      <c r="W10" s="5">
        <v>468.72693051931407</v>
      </c>
      <c r="X10" s="5">
        <v>474.03058924439972</v>
      </c>
      <c r="Y10" s="5">
        <v>473.06488311922158</v>
      </c>
      <c r="Z10" s="13">
        <v>472.12357048206775</v>
      </c>
    </row>
    <row r="11" spans="1:27" ht="20.25" customHeight="1" x14ac:dyDescent="0.35">
      <c r="A11" s="12" t="s">
        <v>95</v>
      </c>
      <c r="B11" s="11" t="s">
        <v>5</v>
      </c>
      <c r="C11" s="1" t="s">
        <v>24</v>
      </c>
      <c r="D11" s="1">
        <v>0.3</v>
      </c>
      <c r="E11" s="1">
        <v>0.8</v>
      </c>
      <c r="F11" s="4">
        <v>0.3</v>
      </c>
      <c r="G11" s="5">
        <v>1.9002104583412244E-2</v>
      </c>
      <c r="H11" s="5">
        <v>1.6676242878637979E-2</v>
      </c>
      <c r="I11" s="5">
        <v>3.2504044212253641E-2</v>
      </c>
      <c r="J11" s="5">
        <v>3.3849334463931915E-2</v>
      </c>
      <c r="K11" s="5">
        <v>3.4802485869020953E-2</v>
      </c>
      <c r="L11" s="5">
        <v>3.2120204767508806E-2</v>
      </c>
      <c r="M11" s="5">
        <v>4.540133165213605E-2</v>
      </c>
      <c r="N11" s="5">
        <v>3.5965247834540137E-2</v>
      </c>
      <c r="O11" s="5">
        <v>4.5032421566858168E-2</v>
      </c>
      <c r="P11" s="5">
        <v>5.7816341773110375E-2</v>
      </c>
      <c r="Q11" s="5">
        <v>6.7108273978709845E-2</v>
      </c>
      <c r="R11" s="5">
        <v>5.3000469048207231E-2</v>
      </c>
      <c r="S11" s="5">
        <v>8.6277498358385135E-2</v>
      </c>
      <c r="T11" s="5">
        <v>6.0819604038066494E-2</v>
      </c>
      <c r="U11" s="5">
        <v>7.1705710323043695E-2</v>
      </c>
      <c r="V11" s="5">
        <v>9.5831995089254912E-2</v>
      </c>
      <c r="W11" s="5">
        <v>0.12176528982201917</v>
      </c>
      <c r="X11" s="5">
        <v>9.5011642937827517E-2</v>
      </c>
      <c r="Y11" s="5">
        <v>8.7549652723012072E-2</v>
      </c>
      <c r="Z11" s="13">
        <v>9.4948339960191794E-2</v>
      </c>
    </row>
    <row r="12" spans="1:27" ht="20.25" customHeight="1" x14ac:dyDescent="0.35">
      <c r="A12" s="12" t="s">
        <v>96</v>
      </c>
      <c r="B12" s="11" t="s">
        <v>7</v>
      </c>
      <c r="C12" s="1" t="s">
        <v>1</v>
      </c>
      <c r="D12" s="1">
        <v>30</v>
      </c>
      <c r="E12" s="1">
        <v>75</v>
      </c>
      <c r="F12" s="4"/>
      <c r="G12" s="5">
        <v>26.964909050542264</v>
      </c>
      <c r="H12" s="5">
        <v>25.760624540995728</v>
      </c>
      <c r="I12" s="5">
        <v>27.222772777639506</v>
      </c>
      <c r="J12" s="5">
        <v>38.455386872244425</v>
      </c>
      <c r="K12" s="5">
        <v>38.26766205066123</v>
      </c>
      <c r="L12" s="5">
        <v>33.21507230165696</v>
      </c>
      <c r="M12" s="5">
        <v>31.545088301202547</v>
      </c>
      <c r="N12" s="5">
        <v>31.605899330902165</v>
      </c>
      <c r="O12" s="5">
        <v>30.411204150490541</v>
      </c>
      <c r="P12" s="5">
        <v>52.449329745504791</v>
      </c>
      <c r="Q12" s="5">
        <v>49.781494620402192</v>
      </c>
      <c r="R12" s="5">
        <v>53.996205430414065</v>
      </c>
      <c r="S12" s="5">
        <v>61.029896972137848</v>
      </c>
      <c r="T12" s="5">
        <v>57.560431837275971</v>
      </c>
      <c r="U12" s="5">
        <v>65.101240803013198</v>
      </c>
      <c r="V12" s="5">
        <v>70.693921712703812</v>
      </c>
      <c r="W12" s="5">
        <v>66.053987451533146</v>
      </c>
      <c r="X12" s="5">
        <v>71.849249048376663</v>
      </c>
      <c r="Y12" s="5">
        <v>69.390407759889598</v>
      </c>
      <c r="Z12" s="5">
        <v>68.203960245444037</v>
      </c>
    </row>
    <row r="13" spans="1:27" ht="20.25" customHeight="1" x14ac:dyDescent="0.35">
      <c r="A13" s="12" t="s">
        <v>97</v>
      </c>
      <c r="B13" s="11" t="s">
        <v>5</v>
      </c>
      <c r="C13" s="1" t="s">
        <v>1</v>
      </c>
      <c r="D13" s="1">
        <v>30</v>
      </c>
      <c r="E13" s="1">
        <v>70</v>
      </c>
      <c r="F13" s="4">
        <v>30</v>
      </c>
      <c r="G13" s="5">
        <v>5.6536435371362206</v>
      </c>
      <c r="H13" s="5">
        <v>6.0346442491134651</v>
      </c>
      <c r="I13" s="5">
        <v>5.778939794864856</v>
      </c>
      <c r="J13" s="5">
        <v>7.5362627142251908</v>
      </c>
      <c r="K13" s="5">
        <v>7.0658697353116491</v>
      </c>
      <c r="L13" s="5">
        <v>6.7035830556972344</v>
      </c>
      <c r="M13" s="5">
        <v>6.6557856219506615</v>
      </c>
      <c r="N13" s="5">
        <v>6.9076837908267086</v>
      </c>
      <c r="O13" s="5">
        <v>6.0624853181411034</v>
      </c>
      <c r="P13" s="5">
        <v>11.132168510292061</v>
      </c>
      <c r="Q13" s="5">
        <v>12.670774792551679</v>
      </c>
      <c r="R13" s="5">
        <v>11.740640328344394</v>
      </c>
      <c r="S13" s="5">
        <v>13.348903705973482</v>
      </c>
      <c r="T13" s="5">
        <v>13.108749334944013</v>
      </c>
      <c r="U13" s="5">
        <v>14.626113865106298</v>
      </c>
      <c r="V13" s="5">
        <v>19.764408226719258</v>
      </c>
      <c r="W13" s="5">
        <v>17.793006341933843</v>
      </c>
      <c r="X13" s="5">
        <v>19.333386388817875</v>
      </c>
      <c r="Y13" s="5">
        <v>18.508340595652729</v>
      </c>
      <c r="Z13" s="13">
        <v>16.919968323993057</v>
      </c>
    </row>
    <row r="14" spans="1:27" ht="20.25" customHeight="1" x14ac:dyDescent="0.35">
      <c r="A14" s="12" t="s">
        <v>99</v>
      </c>
      <c r="B14" s="11" t="s">
        <v>5</v>
      </c>
      <c r="C14" s="1" t="s">
        <v>1</v>
      </c>
      <c r="D14" s="1">
        <v>100</v>
      </c>
      <c r="E14" s="1">
        <v>150</v>
      </c>
      <c r="F14" s="4"/>
      <c r="G14" s="5">
        <v>34.712684783306301</v>
      </c>
      <c r="H14" s="5">
        <v>32.376804958064945</v>
      </c>
      <c r="I14" s="5">
        <v>35.510709503532709</v>
      </c>
      <c r="J14" s="5">
        <v>50.467087408175082</v>
      </c>
      <c r="K14" s="5">
        <v>49.778615722619271</v>
      </c>
      <c r="L14" s="5">
        <v>45.675930483100579</v>
      </c>
      <c r="M14" s="5">
        <v>43.619425457740604</v>
      </c>
      <c r="N14" s="5">
        <v>45.280246493068617</v>
      </c>
      <c r="O14" s="5">
        <v>41.333223199869927</v>
      </c>
      <c r="P14" s="5">
        <v>71.177573300285246</v>
      </c>
      <c r="Q14" s="5">
        <v>67.587829995113864</v>
      </c>
      <c r="R14" s="5">
        <v>67.58784715849194</v>
      </c>
      <c r="S14" s="5">
        <v>69.690499441332193</v>
      </c>
      <c r="T14" s="5">
        <v>70.528656121289387</v>
      </c>
      <c r="U14" s="5">
        <v>80.167556433690095</v>
      </c>
      <c r="V14" s="5">
        <v>90.411665588706555</v>
      </c>
      <c r="W14" s="5">
        <v>84.332636732314214</v>
      </c>
      <c r="X14" s="5">
        <v>92.84080059876986</v>
      </c>
      <c r="Y14" s="5">
        <v>88.072254602511208</v>
      </c>
      <c r="Z14" s="13">
        <v>88.168381554546798</v>
      </c>
    </row>
    <row r="15" spans="1:27" ht="20.25" customHeight="1" x14ac:dyDescent="0.35">
      <c r="A15" s="12" t="s">
        <v>189</v>
      </c>
      <c r="B15" s="11"/>
      <c r="C15" s="1"/>
      <c r="D15" s="1"/>
      <c r="E15" s="1"/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3"/>
    </row>
    <row r="16" spans="1:27" ht="20.25" customHeight="1" x14ac:dyDescent="0.35">
      <c r="A16" s="12" t="s">
        <v>133</v>
      </c>
      <c r="B16" s="11" t="s">
        <v>139</v>
      </c>
      <c r="C16" s="1" t="s">
        <v>33</v>
      </c>
      <c r="D16" s="1"/>
      <c r="E16" s="1"/>
      <c r="F16" s="4"/>
      <c r="G16" s="5" t="s">
        <v>111</v>
      </c>
      <c r="H16" s="5" t="s">
        <v>111</v>
      </c>
      <c r="I16" s="5" t="s">
        <v>111</v>
      </c>
      <c r="J16" s="5" t="s">
        <v>111</v>
      </c>
      <c r="K16" s="5" t="s">
        <v>111</v>
      </c>
      <c r="L16" s="5" t="s">
        <v>111</v>
      </c>
      <c r="M16" s="5" t="s">
        <v>111</v>
      </c>
      <c r="N16" s="5" t="s">
        <v>111</v>
      </c>
      <c r="O16" s="5" t="s">
        <v>111</v>
      </c>
      <c r="P16" s="5" t="s">
        <v>111</v>
      </c>
      <c r="Q16" s="5" t="s">
        <v>111</v>
      </c>
      <c r="R16" s="5" t="s">
        <v>111</v>
      </c>
      <c r="S16" s="5" t="s">
        <v>111</v>
      </c>
      <c r="T16" s="5" t="s">
        <v>111</v>
      </c>
      <c r="U16" s="5" t="s">
        <v>111</v>
      </c>
      <c r="V16" s="5" t="s">
        <v>111</v>
      </c>
      <c r="W16" s="5" t="s">
        <v>111</v>
      </c>
      <c r="X16" s="5">
        <v>1.7</v>
      </c>
      <c r="Y16" s="5">
        <v>1.4</v>
      </c>
      <c r="Z16" s="13" t="s">
        <v>111</v>
      </c>
    </row>
    <row r="17" spans="1:26" ht="20.25" customHeight="1" x14ac:dyDescent="0.35">
      <c r="A17" s="12" t="s">
        <v>134</v>
      </c>
      <c r="B17" s="11" t="s">
        <v>139</v>
      </c>
      <c r="C17" s="1" t="s">
        <v>33</v>
      </c>
      <c r="D17" s="1"/>
      <c r="E17" s="1"/>
      <c r="F17" s="4"/>
      <c r="G17" s="5" t="s">
        <v>111</v>
      </c>
      <c r="H17" s="5" t="s">
        <v>111</v>
      </c>
      <c r="I17" s="5" t="s">
        <v>111</v>
      </c>
      <c r="J17" s="5" t="s">
        <v>111</v>
      </c>
      <c r="K17" s="5" t="s">
        <v>111</v>
      </c>
      <c r="L17" s="5" t="s">
        <v>111</v>
      </c>
      <c r="M17" s="5" t="s">
        <v>111</v>
      </c>
      <c r="N17" s="5" t="s">
        <v>111</v>
      </c>
      <c r="O17" s="5" t="s">
        <v>111</v>
      </c>
      <c r="P17" s="5" t="s">
        <v>111</v>
      </c>
      <c r="Q17" s="5" t="s">
        <v>111</v>
      </c>
      <c r="R17" s="5" t="s">
        <v>111</v>
      </c>
      <c r="S17" s="5" t="s">
        <v>111</v>
      </c>
      <c r="T17" s="5" t="s">
        <v>111</v>
      </c>
      <c r="U17" s="5" t="s">
        <v>111</v>
      </c>
      <c r="V17" s="5" t="s">
        <v>111</v>
      </c>
      <c r="W17" s="5">
        <v>8.6999999999999993</v>
      </c>
      <c r="X17" s="5">
        <v>9.4</v>
      </c>
      <c r="Y17" s="5">
        <v>4.8</v>
      </c>
      <c r="Z17" s="13" t="s">
        <v>111</v>
      </c>
    </row>
    <row r="18" spans="1:26" ht="20.25" customHeight="1" x14ac:dyDescent="0.35">
      <c r="A18" s="12" t="s">
        <v>135</v>
      </c>
      <c r="B18" s="11" t="s">
        <v>139</v>
      </c>
      <c r="C18" s="1" t="s">
        <v>33</v>
      </c>
      <c r="D18" s="1">
        <v>5</v>
      </c>
      <c r="E18" s="1">
        <v>72</v>
      </c>
      <c r="F18" s="4">
        <v>5</v>
      </c>
      <c r="G18" s="5" t="s">
        <v>111</v>
      </c>
      <c r="H18" s="5" t="s">
        <v>111</v>
      </c>
      <c r="I18" s="5" t="s">
        <v>111</v>
      </c>
      <c r="J18" s="5" t="s">
        <v>111</v>
      </c>
      <c r="K18" s="5" t="s">
        <v>111</v>
      </c>
      <c r="L18" s="5" t="s">
        <v>111</v>
      </c>
      <c r="M18" s="5" t="s">
        <v>111</v>
      </c>
      <c r="N18" s="5" t="s">
        <v>111</v>
      </c>
      <c r="O18" s="5" t="s">
        <v>111</v>
      </c>
      <c r="P18" s="5" t="s">
        <v>111</v>
      </c>
      <c r="Q18" s="5" t="s">
        <v>111</v>
      </c>
      <c r="R18" s="5" t="s">
        <v>111</v>
      </c>
      <c r="S18" s="5" t="s">
        <v>111</v>
      </c>
      <c r="T18" s="5" t="s">
        <v>111</v>
      </c>
      <c r="U18" s="5" t="s">
        <v>111</v>
      </c>
      <c r="V18" s="5" t="s">
        <v>111</v>
      </c>
      <c r="W18" s="5" t="s">
        <v>111</v>
      </c>
      <c r="X18" s="5" t="s">
        <v>111</v>
      </c>
      <c r="Y18" s="5" t="s">
        <v>111</v>
      </c>
      <c r="Z18" s="13" t="s">
        <v>111</v>
      </c>
    </row>
    <row r="19" spans="1:26" ht="20.25" customHeight="1" x14ac:dyDescent="0.35">
      <c r="A19" s="12" t="s">
        <v>136</v>
      </c>
      <c r="B19" s="11" t="s">
        <v>123</v>
      </c>
      <c r="C19" s="1" t="s">
        <v>33</v>
      </c>
      <c r="D19" s="1"/>
      <c r="E19" s="1"/>
      <c r="F19" s="4"/>
      <c r="G19" s="5" t="s">
        <v>111</v>
      </c>
      <c r="H19" s="5" t="s">
        <v>111</v>
      </c>
      <c r="I19" s="5" t="s">
        <v>111</v>
      </c>
      <c r="J19" s="5" t="s">
        <v>111</v>
      </c>
      <c r="K19" s="5" t="s">
        <v>111</v>
      </c>
      <c r="L19" s="5" t="s">
        <v>111</v>
      </c>
      <c r="M19" s="5" t="s">
        <v>111</v>
      </c>
      <c r="N19" s="5" t="s">
        <v>111</v>
      </c>
      <c r="O19" s="5" t="s">
        <v>111</v>
      </c>
      <c r="P19" s="5" t="s">
        <v>111</v>
      </c>
      <c r="Q19" s="5" t="s">
        <v>111</v>
      </c>
      <c r="R19" s="5" t="s">
        <v>111</v>
      </c>
      <c r="S19" s="5" t="s">
        <v>111</v>
      </c>
      <c r="T19" s="5" t="s">
        <v>111</v>
      </c>
      <c r="U19" s="5" t="s">
        <v>111</v>
      </c>
      <c r="V19" s="5" t="s">
        <v>111</v>
      </c>
      <c r="W19" s="5">
        <v>8.6999999999999993</v>
      </c>
      <c r="X19" s="5">
        <v>11</v>
      </c>
      <c r="Y19" s="5">
        <v>6.2</v>
      </c>
      <c r="Z19" s="13" t="s">
        <v>111</v>
      </c>
    </row>
    <row r="20" spans="1:26" ht="20.25" customHeight="1" x14ac:dyDescent="0.35">
      <c r="A20" s="12" t="s">
        <v>8</v>
      </c>
      <c r="B20" s="11"/>
      <c r="C20" s="1"/>
      <c r="D20" s="1"/>
      <c r="E20" s="1"/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3"/>
    </row>
    <row r="21" spans="1:26" ht="20.25" customHeight="1" x14ac:dyDescent="0.35">
      <c r="A21" s="12" t="s">
        <v>164</v>
      </c>
      <c r="B21" s="11" t="s">
        <v>112</v>
      </c>
      <c r="C21" s="1" t="s">
        <v>34</v>
      </c>
      <c r="D21" s="1"/>
      <c r="E21" s="1"/>
      <c r="F21" s="4"/>
      <c r="G21" s="5" t="s">
        <v>118</v>
      </c>
      <c r="H21" s="5" t="s">
        <v>118</v>
      </c>
      <c r="I21" s="5" t="s">
        <v>118</v>
      </c>
      <c r="J21" s="5" t="s">
        <v>118</v>
      </c>
      <c r="K21" s="5" t="s">
        <v>118</v>
      </c>
      <c r="L21" s="5" t="s">
        <v>118</v>
      </c>
      <c r="M21" s="5" t="s">
        <v>118</v>
      </c>
      <c r="N21" s="5" t="s">
        <v>118</v>
      </c>
      <c r="O21" s="5" t="s">
        <v>118</v>
      </c>
      <c r="P21" s="5" t="s">
        <v>118</v>
      </c>
      <c r="Q21" s="5" t="s">
        <v>118</v>
      </c>
      <c r="R21" s="5" t="s">
        <v>118</v>
      </c>
      <c r="S21" s="5" t="s">
        <v>118</v>
      </c>
      <c r="T21" s="5" t="s">
        <v>118</v>
      </c>
      <c r="U21" s="5" t="s">
        <v>118</v>
      </c>
      <c r="V21" s="5" t="s">
        <v>118</v>
      </c>
      <c r="W21" s="5" t="s">
        <v>118</v>
      </c>
      <c r="X21" s="5" t="s">
        <v>118</v>
      </c>
      <c r="Y21" s="5" t="s">
        <v>118</v>
      </c>
      <c r="Z21" s="13" t="s">
        <v>118</v>
      </c>
    </row>
    <row r="22" spans="1:26" ht="20.25" customHeight="1" x14ac:dyDescent="0.35">
      <c r="A22" s="12" t="s">
        <v>165</v>
      </c>
      <c r="B22" s="11" t="s">
        <v>4</v>
      </c>
      <c r="C22" s="1" t="s">
        <v>1</v>
      </c>
      <c r="D22" s="1" t="s">
        <v>142</v>
      </c>
      <c r="E22" s="1">
        <v>50</v>
      </c>
      <c r="F22" s="4"/>
      <c r="G22" s="5">
        <v>6.92</v>
      </c>
      <c r="H22" s="5" t="s">
        <v>119</v>
      </c>
      <c r="I22" s="5">
        <v>5.55</v>
      </c>
      <c r="J22" s="5">
        <v>12.11</v>
      </c>
      <c r="K22" s="5">
        <v>7.06</v>
      </c>
      <c r="L22" s="5">
        <v>7.02</v>
      </c>
      <c r="M22" s="5" t="s">
        <v>119</v>
      </c>
      <c r="N22" s="5">
        <v>15.16</v>
      </c>
      <c r="O22" s="5">
        <v>15.04</v>
      </c>
      <c r="P22" s="5">
        <v>23.59</v>
      </c>
      <c r="Q22" s="5">
        <v>31.1</v>
      </c>
      <c r="R22" s="5">
        <v>21.17</v>
      </c>
      <c r="S22" s="5">
        <v>12.7</v>
      </c>
      <c r="T22" s="5">
        <v>10.97</v>
      </c>
      <c r="U22" s="5">
        <v>13.16</v>
      </c>
      <c r="V22" s="5">
        <v>31.2</v>
      </c>
      <c r="W22" s="5">
        <v>33.119999999999997</v>
      </c>
      <c r="X22" s="5">
        <v>31.42</v>
      </c>
      <c r="Y22" s="5">
        <v>31.87</v>
      </c>
      <c r="Z22" s="13">
        <v>26.63</v>
      </c>
    </row>
    <row r="23" spans="1:26" ht="20.25" customHeight="1" x14ac:dyDescent="0.35">
      <c r="A23" s="12" t="s">
        <v>102</v>
      </c>
      <c r="B23" s="11"/>
      <c r="C23" s="1"/>
      <c r="D23" s="1"/>
      <c r="E23" s="1"/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3"/>
    </row>
    <row r="24" spans="1:26" ht="20.25" customHeight="1" x14ac:dyDescent="0.35">
      <c r="A24" s="12" t="s">
        <v>166</v>
      </c>
      <c r="B24" s="11" t="s">
        <v>103</v>
      </c>
      <c r="C24" s="1" t="s">
        <v>33</v>
      </c>
      <c r="D24" s="1"/>
      <c r="E24" s="1"/>
      <c r="F24" s="4"/>
      <c r="G24" s="5" t="s">
        <v>111</v>
      </c>
      <c r="H24" s="5" t="s">
        <v>111</v>
      </c>
      <c r="I24" s="5" t="s">
        <v>111</v>
      </c>
      <c r="J24" s="5" t="s">
        <v>111</v>
      </c>
      <c r="K24" s="5" t="s">
        <v>111</v>
      </c>
      <c r="L24" s="5" t="s">
        <v>111</v>
      </c>
      <c r="M24" s="5" t="s">
        <v>111</v>
      </c>
      <c r="N24" s="5" t="s">
        <v>111</v>
      </c>
      <c r="O24" s="5" t="s">
        <v>111</v>
      </c>
      <c r="P24" s="5">
        <v>4.4526156678782298</v>
      </c>
      <c r="Q24" s="5">
        <v>1.3478801043037101</v>
      </c>
      <c r="R24" s="5">
        <v>1.12834019640943</v>
      </c>
      <c r="S24" s="5">
        <v>1.1405049107730301</v>
      </c>
      <c r="T24" s="5">
        <v>1.33729487391623</v>
      </c>
      <c r="U24" s="5" t="s">
        <v>111</v>
      </c>
      <c r="V24" s="5">
        <v>1.5252394279003201</v>
      </c>
      <c r="W24" s="5">
        <v>1.21038576678299</v>
      </c>
      <c r="X24" s="5">
        <v>1.8371460114865701</v>
      </c>
      <c r="Y24" s="5">
        <v>1.77021670402732</v>
      </c>
      <c r="Z24" s="13">
        <v>1.0475682782539699</v>
      </c>
    </row>
    <row r="25" spans="1:26" ht="20.25" customHeight="1" x14ac:dyDescent="0.35">
      <c r="A25" s="12" t="s">
        <v>167</v>
      </c>
      <c r="B25" s="11" t="s">
        <v>103</v>
      </c>
      <c r="C25" s="1" t="s">
        <v>33</v>
      </c>
      <c r="D25" s="1"/>
      <c r="E25" s="1"/>
      <c r="F25" s="4"/>
      <c r="G25" s="5" t="s">
        <v>111</v>
      </c>
      <c r="H25" s="5" t="s">
        <v>111</v>
      </c>
      <c r="I25" s="5" t="s">
        <v>111</v>
      </c>
      <c r="J25" s="5" t="s">
        <v>111</v>
      </c>
      <c r="K25" s="5" t="s">
        <v>111</v>
      </c>
      <c r="L25" s="5" t="s">
        <v>111</v>
      </c>
      <c r="M25" s="5" t="s">
        <v>111</v>
      </c>
      <c r="N25" s="5" t="s">
        <v>111</v>
      </c>
      <c r="O25" s="5" t="s">
        <v>111</v>
      </c>
      <c r="P25" s="5">
        <v>1.6199017151861099</v>
      </c>
      <c r="Q25" s="5">
        <v>2.7696934882675999</v>
      </c>
      <c r="R25" s="5">
        <v>1.38397273786217</v>
      </c>
      <c r="S25" s="5" t="s">
        <v>111</v>
      </c>
      <c r="T25" s="5">
        <v>1.0288838228630801</v>
      </c>
      <c r="U25" s="5" t="s">
        <v>111</v>
      </c>
      <c r="V25" s="5">
        <v>2.07952187044559</v>
      </c>
      <c r="W25" s="5">
        <v>1.5689711489456299</v>
      </c>
      <c r="X25" s="5">
        <v>2.3180939333290298</v>
      </c>
      <c r="Y25" s="5">
        <v>1.9087393565652</v>
      </c>
      <c r="Z25" s="13">
        <v>1.6816095592976099</v>
      </c>
    </row>
    <row r="26" spans="1:26" ht="20.25" customHeight="1" x14ac:dyDescent="0.35">
      <c r="A26" s="12" t="s">
        <v>168</v>
      </c>
      <c r="B26" s="11" t="s">
        <v>103</v>
      </c>
      <c r="C26" s="1" t="s">
        <v>33</v>
      </c>
      <c r="D26" s="1">
        <v>24</v>
      </c>
      <c r="E26" s="1">
        <v>245</v>
      </c>
      <c r="F26" s="4">
        <v>24</v>
      </c>
      <c r="G26" s="5" t="s">
        <v>111</v>
      </c>
      <c r="H26" s="5" t="s">
        <v>111</v>
      </c>
      <c r="I26" s="5" t="s">
        <v>111</v>
      </c>
      <c r="J26" s="5" t="s">
        <v>111</v>
      </c>
      <c r="K26" s="5" t="s">
        <v>111</v>
      </c>
      <c r="L26" s="5" t="s">
        <v>111</v>
      </c>
      <c r="M26" s="5">
        <v>1.32109641804166</v>
      </c>
      <c r="N26" s="5" t="s">
        <v>111</v>
      </c>
      <c r="O26" s="5" t="s">
        <v>111</v>
      </c>
      <c r="P26" s="5">
        <v>12.086649137563899</v>
      </c>
      <c r="Q26" s="5">
        <v>1.68907188040439</v>
      </c>
      <c r="R26" s="5" t="s">
        <v>111</v>
      </c>
      <c r="S26" s="5" t="s">
        <v>111</v>
      </c>
      <c r="T26" s="5">
        <v>1.2632770627827099</v>
      </c>
      <c r="U26" s="5" t="s">
        <v>111</v>
      </c>
      <c r="V26" s="5">
        <v>1.7656170315342801</v>
      </c>
      <c r="W26" s="5">
        <v>1.4796232964411</v>
      </c>
      <c r="X26" s="5">
        <v>1.80800799972647</v>
      </c>
      <c r="Y26" s="5">
        <v>2.1623486302066701</v>
      </c>
      <c r="Z26" s="13">
        <v>1.44039494732024</v>
      </c>
    </row>
    <row r="27" spans="1:26" ht="20.25" customHeight="1" x14ac:dyDescent="0.35">
      <c r="A27" s="12" t="s">
        <v>169</v>
      </c>
      <c r="B27" s="11" t="s">
        <v>103</v>
      </c>
      <c r="C27" s="1" t="s">
        <v>33</v>
      </c>
      <c r="D27" s="1">
        <v>75</v>
      </c>
      <c r="E27" s="1">
        <v>500</v>
      </c>
      <c r="F27" s="4"/>
      <c r="G27" s="5" t="s">
        <v>111</v>
      </c>
      <c r="H27" s="5" t="s">
        <v>111</v>
      </c>
      <c r="I27" s="5" t="s">
        <v>111</v>
      </c>
      <c r="J27" s="5">
        <v>1.8353930462755299</v>
      </c>
      <c r="K27" s="5">
        <v>2.6273824320861601</v>
      </c>
      <c r="L27" s="5">
        <v>1.26352454855165</v>
      </c>
      <c r="M27" s="5">
        <v>2.2423057313842798</v>
      </c>
      <c r="N27" s="5">
        <v>1.58277600823049</v>
      </c>
      <c r="O27" s="5">
        <v>1.6353891536884499</v>
      </c>
      <c r="P27" s="5">
        <v>23.899020385556099</v>
      </c>
      <c r="Q27" s="5">
        <v>3.92538835593448</v>
      </c>
      <c r="R27" s="5">
        <v>3.4928315751261598</v>
      </c>
      <c r="S27" s="5">
        <v>2.3144193624982901</v>
      </c>
      <c r="T27" s="5">
        <v>3.6512343401901299</v>
      </c>
      <c r="U27" s="5">
        <v>2.5080004176726001</v>
      </c>
      <c r="V27" s="5">
        <v>5.8402504975758101</v>
      </c>
      <c r="W27" s="5">
        <v>4.9685741810309603</v>
      </c>
      <c r="X27" s="5">
        <v>6.6281951354930504</v>
      </c>
      <c r="Y27" s="5">
        <v>6.2775645920444996</v>
      </c>
      <c r="Z27" s="13">
        <v>5.0118215427039301</v>
      </c>
    </row>
    <row r="28" spans="1:26" ht="20.25" customHeight="1" x14ac:dyDescent="0.35">
      <c r="A28" s="12" t="s">
        <v>170</v>
      </c>
      <c r="B28" s="11" t="s">
        <v>103</v>
      </c>
      <c r="C28" s="1" t="s">
        <v>33</v>
      </c>
      <c r="D28" s="1">
        <v>30</v>
      </c>
      <c r="E28" s="1">
        <v>100</v>
      </c>
      <c r="F28" s="4">
        <v>30</v>
      </c>
      <c r="G28" s="5" t="s">
        <v>111</v>
      </c>
      <c r="H28" s="5" t="s">
        <v>111</v>
      </c>
      <c r="I28" s="5" t="s">
        <v>111</v>
      </c>
      <c r="J28" s="5">
        <v>1.70144354061791</v>
      </c>
      <c r="K28" s="5">
        <v>2.64084913043764</v>
      </c>
      <c r="L28" s="5">
        <v>1.1838163901732299</v>
      </c>
      <c r="M28" s="5">
        <v>2.082619702333</v>
      </c>
      <c r="N28" s="5">
        <v>1.9763436663692799</v>
      </c>
      <c r="O28" s="5">
        <v>1.3939530114217</v>
      </c>
      <c r="P28" s="5">
        <v>23.578489968291102</v>
      </c>
      <c r="Q28" s="5">
        <v>4.7471415996100497</v>
      </c>
      <c r="R28" s="5">
        <v>4.4222877028018202</v>
      </c>
      <c r="S28" s="5">
        <v>2.31707947213035</v>
      </c>
      <c r="T28" s="5">
        <v>3.9252625989261101</v>
      </c>
      <c r="U28" s="5">
        <v>2.6665107662532699</v>
      </c>
      <c r="V28" s="5">
        <v>6.6574107413679604</v>
      </c>
      <c r="W28" s="5">
        <v>5.6379660632251198</v>
      </c>
      <c r="X28" s="5">
        <v>8.1418434916030602</v>
      </c>
      <c r="Y28" s="5">
        <v>7.4568608826989502</v>
      </c>
      <c r="Z28" s="13">
        <v>5.8340492684380498</v>
      </c>
    </row>
    <row r="29" spans="1:26" ht="20.25" customHeight="1" x14ac:dyDescent="0.35">
      <c r="A29" s="12" t="s">
        <v>171</v>
      </c>
      <c r="B29" s="11" t="s">
        <v>103</v>
      </c>
      <c r="C29" s="1" t="s">
        <v>33</v>
      </c>
      <c r="D29" s="1">
        <v>40</v>
      </c>
      <c r="E29" s="1">
        <v>500</v>
      </c>
      <c r="F29" s="4">
        <v>40</v>
      </c>
      <c r="G29" s="5">
        <v>1.6564555910966801</v>
      </c>
      <c r="H29" s="5">
        <v>1.35334946757658</v>
      </c>
      <c r="I29" s="5">
        <v>1.68341803950309</v>
      </c>
      <c r="J29" s="5">
        <v>3.7252309820905301</v>
      </c>
      <c r="K29" s="5">
        <v>4.31391770079422</v>
      </c>
      <c r="L29" s="5">
        <v>2.7960625472027898</v>
      </c>
      <c r="M29" s="5">
        <v>3.8285120005040301</v>
      </c>
      <c r="N29" s="5">
        <v>4.1024414999353196</v>
      </c>
      <c r="O29" s="5">
        <v>3.4809357447560001</v>
      </c>
      <c r="P29" s="5">
        <v>23.238951031228002</v>
      </c>
      <c r="Q29" s="5">
        <v>7.7561705463144204</v>
      </c>
      <c r="R29" s="5">
        <v>8.3390010932232297</v>
      </c>
      <c r="S29" s="5">
        <v>6.0456284519335197</v>
      </c>
      <c r="T29" s="5">
        <v>7.2273997581926297</v>
      </c>
      <c r="U29" s="5">
        <v>6.1690369490141101</v>
      </c>
      <c r="V29" s="5">
        <v>13.312832716133</v>
      </c>
      <c r="W29" s="5">
        <v>11.4460716255739</v>
      </c>
      <c r="X29" s="5">
        <v>13.746150838463199</v>
      </c>
      <c r="Y29" s="5">
        <v>13.263862908142199</v>
      </c>
      <c r="Z29" s="13">
        <v>11.0071598627342</v>
      </c>
    </row>
    <row r="30" spans="1:26" ht="20.25" customHeight="1" x14ac:dyDescent="0.35">
      <c r="A30" s="12" t="s">
        <v>113</v>
      </c>
      <c r="B30" s="11" t="s">
        <v>103</v>
      </c>
      <c r="C30" s="1" t="s">
        <v>33</v>
      </c>
      <c r="D30" s="1"/>
      <c r="E30" s="1"/>
      <c r="F30" s="4"/>
      <c r="G30" s="5">
        <v>1.5954686638053399</v>
      </c>
      <c r="H30" s="5">
        <v>1.24571178384832</v>
      </c>
      <c r="I30" s="5">
        <v>1.58992413716412</v>
      </c>
      <c r="J30" s="5">
        <v>3.4816686289919101</v>
      </c>
      <c r="K30" s="5">
        <v>3.6779440951410498</v>
      </c>
      <c r="L30" s="5">
        <v>2.5374233573248302</v>
      </c>
      <c r="M30" s="5">
        <v>3.3849050767706399</v>
      </c>
      <c r="N30" s="5">
        <v>3.85668895950027</v>
      </c>
      <c r="O30" s="5">
        <v>3.2823485836355699</v>
      </c>
      <c r="P30" s="5">
        <v>18.658284611244699</v>
      </c>
      <c r="Q30" s="5">
        <v>7.0614871119964002</v>
      </c>
      <c r="R30" s="5">
        <v>7.5520730646711298</v>
      </c>
      <c r="S30" s="5">
        <v>5.55098144340307</v>
      </c>
      <c r="T30" s="5">
        <v>6.5348302031248</v>
      </c>
      <c r="U30" s="5">
        <v>5.5527583759103001</v>
      </c>
      <c r="V30" s="5">
        <v>11.8363971635019</v>
      </c>
      <c r="W30" s="5">
        <v>10.139016523408801</v>
      </c>
      <c r="X30" s="5">
        <v>12.1308971334996</v>
      </c>
      <c r="Y30" s="5">
        <v>11.875408096299701</v>
      </c>
      <c r="Z30" s="13">
        <v>9.9543964658316693</v>
      </c>
    </row>
    <row r="31" spans="1:26" ht="20.25" customHeight="1" x14ac:dyDescent="0.35">
      <c r="A31" s="12" t="s">
        <v>172</v>
      </c>
      <c r="B31" s="11" t="s">
        <v>103</v>
      </c>
      <c r="C31" s="1" t="s">
        <v>33</v>
      </c>
      <c r="D31" s="1">
        <v>55</v>
      </c>
      <c r="E31" s="1">
        <v>100</v>
      </c>
      <c r="F31" s="4">
        <v>55</v>
      </c>
      <c r="G31" s="5">
        <v>1.1586224059399299</v>
      </c>
      <c r="H31" s="5" t="s">
        <v>111</v>
      </c>
      <c r="I31" s="5">
        <v>1.1082325397334301</v>
      </c>
      <c r="J31" s="5">
        <v>2.5138978773396601</v>
      </c>
      <c r="K31" s="5">
        <v>2.5818383129518998</v>
      </c>
      <c r="L31" s="5">
        <v>1.8837482217936099</v>
      </c>
      <c r="M31" s="5">
        <v>2.4179539812801201</v>
      </c>
      <c r="N31" s="5">
        <v>2.9106224332096602</v>
      </c>
      <c r="O31" s="5">
        <v>2.23583324076291</v>
      </c>
      <c r="P31" s="5">
        <v>15.131630797802</v>
      </c>
      <c r="Q31" s="5">
        <v>6.62245723909398</v>
      </c>
      <c r="R31" s="5">
        <v>6.3063886045872097</v>
      </c>
      <c r="S31" s="5">
        <v>4.4347632495400902</v>
      </c>
      <c r="T31" s="5">
        <v>5.2711292270351704</v>
      </c>
      <c r="U31" s="5">
        <v>4.8457973227572699</v>
      </c>
      <c r="V31" s="5">
        <v>10.274277797356699</v>
      </c>
      <c r="W31" s="5">
        <v>8.9605965176614202</v>
      </c>
      <c r="X31" s="5">
        <v>10.5870433078064</v>
      </c>
      <c r="Y31" s="5">
        <v>10.1703203974086</v>
      </c>
      <c r="Z31" s="13">
        <v>8.6219023463090902</v>
      </c>
    </row>
    <row r="32" spans="1:26" ht="20.25" customHeight="1" x14ac:dyDescent="0.35">
      <c r="A32" s="12" t="s">
        <v>114</v>
      </c>
      <c r="B32" s="11" t="s">
        <v>103</v>
      </c>
      <c r="C32" s="1" t="s">
        <v>33</v>
      </c>
      <c r="D32" s="1"/>
      <c r="E32" s="1"/>
      <c r="F32" s="4"/>
      <c r="G32" s="5" t="s">
        <v>111</v>
      </c>
      <c r="H32" s="5" t="s">
        <v>111</v>
      </c>
      <c r="I32" s="5" t="s">
        <v>111</v>
      </c>
      <c r="J32" s="5">
        <v>1.1790620658197399</v>
      </c>
      <c r="K32" s="5">
        <v>1.3846126400138099</v>
      </c>
      <c r="L32" s="5" t="s">
        <v>111</v>
      </c>
      <c r="M32" s="5">
        <v>1.3500554632013499</v>
      </c>
      <c r="N32" s="5">
        <v>1.07588004540742</v>
      </c>
      <c r="O32" s="5">
        <v>1.07930562433566</v>
      </c>
      <c r="P32" s="5">
        <v>11.4812013253235</v>
      </c>
      <c r="Q32" s="5">
        <v>2.6514980771637702</v>
      </c>
      <c r="R32" s="5">
        <v>2.5161357313868802</v>
      </c>
      <c r="S32" s="5">
        <v>1.4636152960151101</v>
      </c>
      <c r="T32" s="5">
        <v>2.35002798683478</v>
      </c>
      <c r="U32" s="5">
        <v>1.62478599617667</v>
      </c>
      <c r="V32" s="5">
        <v>4.2952213023613597</v>
      </c>
      <c r="W32" s="5">
        <v>3.6567713782017202</v>
      </c>
      <c r="X32" s="5">
        <v>4.6419020251311798</v>
      </c>
      <c r="Y32" s="5">
        <v>4.3677476075012498</v>
      </c>
      <c r="Z32" s="13">
        <v>3.5209021324946699</v>
      </c>
    </row>
    <row r="33" spans="1:26" ht="20.25" customHeight="1" x14ac:dyDescent="0.35">
      <c r="A33" s="12" t="s">
        <v>173</v>
      </c>
      <c r="B33" s="11" t="s">
        <v>103</v>
      </c>
      <c r="C33" s="1" t="s">
        <v>33</v>
      </c>
      <c r="D33" s="1">
        <v>20</v>
      </c>
      <c r="E33" s="1">
        <v>500</v>
      </c>
      <c r="F33" s="4">
        <v>20</v>
      </c>
      <c r="G33" s="5" t="s">
        <v>111</v>
      </c>
      <c r="H33" s="5" t="s">
        <v>111</v>
      </c>
      <c r="I33" s="5" t="s">
        <v>111</v>
      </c>
      <c r="J33" s="5">
        <v>1.0426417079191901</v>
      </c>
      <c r="K33" s="5">
        <v>1.4133707118341301</v>
      </c>
      <c r="L33" s="5" t="s">
        <v>111</v>
      </c>
      <c r="M33" s="5">
        <v>1.19433472193007</v>
      </c>
      <c r="N33" s="5">
        <v>1.2536297303100901</v>
      </c>
      <c r="O33" s="5" t="s">
        <v>111</v>
      </c>
      <c r="P33" s="5">
        <v>11.7989800940272</v>
      </c>
      <c r="Q33" s="5">
        <v>2.5707151854406698</v>
      </c>
      <c r="R33" s="5">
        <v>2.43516211782147</v>
      </c>
      <c r="S33" s="5">
        <v>1.2974206814687199</v>
      </c>
      <c r="T33" s="5">
        <v>2.27408479390945</v>
      </c>
      <c r="U33" s="5">
        <v>1.5114898817761899</v>
      </c>
      <c r="V33" s="5">
        <v>4.1277031971783096</v>
      </c>
      <c r="W33" s="5">
        <v>3.22513763137133</v>
      </c>
      <c r="X33" s="5">
        <v>4.5562882336920696</v>
      </c>
      <c r="Y33" s="5">
        <v>4.0363936654727004</v>
      </c>
      <c r="Z33" s="13">
        <v>3.2818894066961</v>
      </c>
    </row>
    <row r="34" spans="1:26" ht="20.25" customHeight="1" x14ac:dyDescent="0.35">
      <c r="A34" s="12" t="s">
        <v>174</v>
      </c>
      <c r="B34" s="11" t="s">
        <v>103</v>
      </c>
      <c r="C34" s="1" t="s">
        <v>33</v>
      </c>
      <c r="D34" s="1">
        <v>108</v>
      </c>
      <c r="E34" s="1">
        <v>846</v>
      </c>
      <c r="F34" s="4"/>
      <c r="G34" s="5">
        <v>1.2855738447229701</v>
      </c>
      <c r="H34" s="5">
        <v>1.10817744266968</v>
      </c>
      <c r="I34" s="5">
        <v>1.2433707140602599</v>
      </c>
      <c r="J34" s="5">
        <v>2.78994107269612</v>
      </c>
      <c r="K34" s="5">
        <v>3.5247453355690301</v>
      </c>
      <c r="L34" s="5">
        <v>2.1146845043154801</v>
      </c>
      <c r="M34" s="5">
        <v>3.1110065462666499</v>
      </c>
      <c r="N34" s="5">
        <v>2.6372337226343201</v>
      </c>
      <c r="O34" s="5">
        <v>2.7394500728964899</v>
      </c>
      <c r="P34" s="5">
        <v>22.294847837962902</v>
      </c>
      <c r="Q34" s="5">
        <v>5.1443023005631101</v>
      </c>
      <c r="R34" s="5">
        <v>5.17590892397559</v>
      </c>
      <c r="S34" s="5">
        <v>3.9360050051601898</v>
      </c>
      <c r="T34" s="5">
        <v>4.7634183900153904</v>
      </c>
      <c r="U34" s="5">
        <v>3.7870620612168202</v>
      </c>
      <c r="V34" s="5">
        <v>8.7874899618195403</v>
      </c>
      <c r="W34" s="5">
        <v>7.4509862649842198</v>
      </c>
      <c r="X34" s="5">
        <v>9.0309141979320895</v>
      </c>
      <c r="Y34" s="5">
        <v>9.2392210099616108</v>
      </c>
      <c r="Z34" s="13">
        <v>7.3262001156104999</v>
      </c>
    </row>
    <row r="35" spans="1:26" ht="20.25" customHeight="1" x14ac:dyDescent="0.35">
      <c r="A35" s="12" t="s">
        <v>175</v>
      </c>
      <c r="B35" s="11" t="s">
        <v>103</v>
      </c>
      <c r="C35" s="1" t="s">
        <v>33</v>
      </c>
      <c r="D35" s="1"/>
      <c r="E35" s="1"/>
      <c r="F35" s="4"/>
      <c r="G35" s="5" t="s">
        <v>111</v>
      </c>
      <c r="H35" s="5" t="s">
        <v>111</v>
      </c>
      <c r="I35" s="5" t="s">
        <v>111</v>
      </c>
      <c r="J35" s="5" t="s">
        <v>111</v>
      </c>
      <c r="K35" s="5" t="s">
        <v>111</v>
      </c>
      <c r="L35" s="5" t="s">
        <v>111</v>
      </c>
      <c r="M35" s="5" t="s">
        <v>111</v>
      </c>
      <c r="N35" s="5" t="s">
        <v>111</v>
      </c>
      <c r="O35" s="5" t="s">
        <v>111</v>
      </c>
      <c r="P35" s="5">
        <v>3.4601516708368201</v>
      </c>
      <c r="Q35" s="5">
        <v>1.0211699519991499</v>
      </c>
      <c r="R35" s="5">
        <v>1.1076268481011</v>
      </c>
      <c r="S35" s="5" t="s">
        <v>111</v>
      </c>
      <c r="T35" s="5" t="s">
        <v>111</v>
      </c>
      <c r="U35" s="5" t="s">
        <v>111</v>
      </c>
      <c r="V35" s="5">
        <v>1.63110137418027</v>
      </c>
      <c r="W35" s="5">
        <v>1.36620396247114</v>
      </c>
      <c r="X35" s="5">
        <v>1.80704542232068</v>
      </c>
      <c r="Y35" s="5">
        <v>1.59347541491789</v>
      </c>
      <c r="Z35" s="13">
        <v>1.4182675585151701</v>
      </c>
    </row>
    <row r="36" spans="1:26" ht="20.25" customHeight="1" x14ac:dyDescent="0.35">
      <c r="A36" s="12" t="s">
        <v>176</v>
      </c>
      <c r="B36" s="11" t="s">
        <v>103</v>
      </c>
      <c r="C36" s="1" t="s">
        <v>33</v>
      </c>
      <c r="D36" s="1">
        <v>110</v>
      </c>
      <c r="E36" s="1">
        <v>1494</v>
      </c>
      <c r="F36" s="4">
        <v>110</v>
      </c>
      <c r="G36" s="5">
        <v>2.2603601436422802</v>
      </c>
      <c r="H36" s="5">
        <v>1.9969615703375301</v>
      </c>
      <c r="I36" s="5">
        <v>2.32563220899402</v>
      </c>
      <c r="J36" s="5">
        <v>4.9100657313384497</v>
      </c>
      <c r="K36" s="5">
        <v>6.4092713875182898</v>
      </c>
      <c r="L36" s="5">
        <v>3.7431183531640202</v>
      </c>
      <c r="M36" s="5">
        <v>5.9210604904368296</v>
      </c>
      <c r="N36" s="5">
        <v>4.5098158781327804</v>
      </c>
      <c r="O36" s="5">
        <v>4.62269843024675</v>
      </c>
      <c r="P36" s="5">
        <v>57.942650260157798</v>
      </c>
      <c r="Q36" s="5">
        <v>10.2779467070837</v>
      </c>
      <c r="R36" s="5">
        <v>7.4502554810139898</v>
      </c>
      <c r="S36" s="5">
        <v>4.9317168639786999</v>
      </c>
      <c r="T36" s="5">
        <v>7.89882697282897</v>
      </c>
      <c r="U36" s="5">
        <v>5.1187721710475698</v>
      </c>
      <c r="V36" s="5">
        <v>14.3340989075905</v>
      </c>
      <c r="W36" s="5">
        <v>12.411913345746401</v>
      </c>
      <c r="X36" s="5">
        <v>15.533926450629499</v>
      </c>
      <c r="Y36" s="5">
        <v>15.4444537697757</v>
      </c>
      <c r="Z36" s="13">
        <v>12.343698434614501</v>
      </c>
    </row>
    <row r="37" spans="1:26" ht="20.25" customHeight="1" x14ac:dyDescent="0.35">
      <c r="A37" s="12" t="s">
        <v>177</v>
      </c>
      <c r="B37" s="11" t="s">
        <v>103</v>
      </c>
      <c r="C37" s="1" t="s">
        <v>33</v>
      </c>
      <c r="D37" s="1">
        <v>21</v>
      </c>
      <c r="E37" s="1">
        <v>144</v>
      </c>
      <c r="F37" s="4"/>
      <c r="G37" s="5" t="s">
        <v>111</v>
      </c>
      <c r="H37" s="5" t="s">
        <v>111</v>
      </c>
      <c r="I37" s="5" t="s">
        <v>111</v>
      </c>
      <c r="J37" s="5">
        <v>1.4225000000000001</v>
      </c>
      <c r="K37" s="5">
        <v>1.4225000000000001</v>
      </c>
      <c r="L37" s="5">
        <v>1.3173999999999999</v>
      </c>
      <c r="M37" s="5">
        <v>1.242</v>
      </c>
      <c r="N37" s="5">
        <v>1.2776000000000001</v>
      </c>
      <c r="O37" s="5">
        <v>1.1415999999999999</v>
      </c>
      <c r="P37" s="5">
        <v>4.8512000000000004</v>
      </c>
      <c r="Q37" s="5">
        <v>2.2610999999999999</v>
      </c>
      <c r="R37" s="5">
        <v>1.5770999999999999</v>
      </c>
      <c r="S37" s="5">
        <v>1.7703</v>
      </c>
      <c r="T37" s="5">
        <v>1.8828</v>
      </c>
      <c r="U37" s="5">
        <v>1.6557999999999999</v>
      </c>
      <c r="V37" s="5">
        <v>3.3250999999999999</v>
      </c>
      <c r="W37" s="5">
        <v>3.0964</v>
      </c>
      <c r="X37" s="5">
        <v>3.3186</v>
      </c>
      <c r="Y37" s="5">
        <v>3.2048999999999999</v>
      </c>
      <c r="Z37" s="13">
        <v>3.0259</v>
      </c>
    </row>
    <row r="38" spans="1:26" ht="20.25" customHeight="1" x14ac:dyDescent="0.35">
      <c r="A38" s="12" t="s">
        <v>178</v>
      </c>
      <c r="B38" s="11" t="s">
        <v>103</v>
      </c>
      <c r="C38" s="1" t="s">
        <v>33</v>
      </c>
      <c r="D38" s="1">
        <v>70</v>
      </c>
      <c r="E38" s="1">
        <v>100</v>
      </c>
      <c r="F38" s="4">
        <v>70</v>
      </c>
      <c r="G38" s="5" t="s">
        <v>111</v>
      </c>
      <c r="H38" s="5" t="s">
        <v>111</v>
      </c>
      <c r="I38" s="5" t="s">
        <v>111</v>
      </c>
      <c r="J38" s="5">
        <v>1.93721043743149</v>
      </c>
      <c r="K38" s="5">
        <v>2.3441948097510301</v>
      </c>
      <c r="L38" s="5">
        <v>1.4078235700605</v>
      </c>
      <c r="M38" s="5">
        <v>2.0128030950158702</v>
      </c>
      <c r="N38" s="5">
        <v>2.4583820318977399</v>
      </c>
      <c r="O38" s="5">
        <v>1.88682201924778</v>
      </c>
      <c r="P38" s="5">
        <v>15.9898839399773</v>
      </c>
      <c r="Q38" s="5">
        <v>4.8508807567006</v>
      </c>
      <c r="R38" s="5">
        <v>4.7282114638085799</v>
      </c>
      <c r="S38" s="5">
        <v>2.9860162297526802</v>
      </c>
      <c r="T38" s="5">
        <v>4.0912166524650804</v>
      </c>
      <c r="U38" s="5">
        <v>3.09946511680252</v>
      </c>
      <c r="V38" s="5">
        <v>8.12146087918617</v>
      </c>
      <c r="W38" s="5">
        <v>6.6838107807081801</v>
      </c>
      <c r="X38" s="5">
        <v>8.6562040413264594</v>
      </c>
      <c r="Y38" s="5">
        <v>8.0779070335341991</v>
      </c>
      <c r="Z38" s="13">
        <v>6.7426009300313101</v>
      </c>
    </row>
    <row r="39" spans="1:26" ht="20.25" customHeight="1" x14ac:dyDescent="0.35">
      <c r="A39" s="12" t="s">
        <v>179</v>
      </c>
      <c r="B39" s="11" t="s">
        <v>103</v>
      </c>
      <c r="C39" s="1" t="s">
        <v>33</v>
      </c>
      <c r="D39" s="1">
        <v>35</v>
      </c>
      <c r="E39" s="1">
        <v>391</v>
      </c>
      <c r="F39" s="4">
        <v>35</v>
      </c>
      <c r="G39" s="5">
        <v>1.94898321719962</v>
      </c>
      <c r="H39" s="5">
        <v>2.4516815640169698</v>
      </c>
      <c r="I39" s="5">
        <v>3.3666701740062801</v>
      </c>
      <c r="J39" s="5">
        <v>2.4855151801868902</v>
      </c>
      <c r="K39" s="5">
        <v>2.640225640683</v>
      </c>
      <c r="L39" s="5">
        <v>2.1228630615500301</v>
      </c>
      <c r="M39" s="5">
        <v>2.2171963414639499</v>
      </c>
      <c r="N39" s="5">
        <v>2.1237195364592898</v>
      </c>
      <c r="O39" s="5">
        <v>1.7850624804309501</v>
      </c>
      <c r="P39" s="5">
        <v>6.2659639643577503</v>
      </c>
      <c r="Q39" s="5">
        <v>7.3544456570428096</v>
      </c>
      <c r="R39" s="5">
        <v>4.5998406731483596</v>
      </c>
      <c r="S39" s="5">
        <v>4.9303236864453499</v>
      </c>
      <c r="T39" s="5">
        <v>4.4525122480675998</v>
      </c>
      <c r="U39" s="5">
        <v>4.21041239148607</v>
      </c>
      <c r="V39" s="5">
        <v>7.5960946299901604</v>
      </c>
      <c r="W39" s="5">
        <v>7.01564820760888</v>
      </c>
      <c r="X39" s="5">
        <v>7.7175468457469396</v>
      </c>
      <c r="Y39" s="5">
        <v>7.3152746285469199</v>
      </c>
      <c r="Z39" s="13">
        <v>6.8054223528672599</v>
      </c>
    </row>
    <row r="40" spans="1:26" ht="20.25" customHeight="1" x14ac:dyDescent="0.35">
      <c r="A40" s="12" t="s">
        <v>180</v>
      </c>
      <c r="B40" s="11" t="s">
        <v>103</v>
      </c>
      <c r="C40" s="1" t="s">
        <v>33</v>
      </c>
      <c r="D40" s="1">
        <v>87</v>
      </c>
      <c r="E40" s="1">
        <v>544</v>
      </c>
      <c r="F40" s="4"/>
      <c r="G40" s="5">
        <v>1.66757150352151</v>
      </c>
      <c r="H40" s="5">
        <v>1.5587707834834299</v>
      </c>
      <c r="I40" s="5">
        <v>2.0095180844382301</v>
      </c>
      <c r="J40" s="5">
        <v>4.3214400979876801</v>
      </c>
      <c r="K40" s="5">
        <v>4.5442554704053704</v>
      </c>
      <c r="L40" s="5">
        <v>3.7933781913682298</v>
      </c>
      <c r="M40" s="5">
        <v>4.9112003117532401</v>
      </c>
      <c r="N40" s="5">
        <v>4.1296508765411204</v>
      </c>
      <c r="O40" s="5">
        <v>4.2906731765341997</v>
      </c>
      <c r="P40" s="5">
        <v>40.137284149717203</v>
      </c>
      <c r="Q40" s="5">
        <v>9.4523249623884809</v>
      </c>
      <c r="R40" s="5">
        <v>9.0072173155269901</v>
      </c>
      <c r="S40" s="5">
        <v>7.39173596189279</v>
      </c>
      <c r="T40" s="5">
        <v>8.3685787367095106</v>
      </c>
      <c r="U40" s="5">
        <v>6.80295644560724</v>
      </c>
      <c r="V40" s="5">
        <v>16.282042211932001</v>
      </c>
      <c r="W40" s="5">
        <v>14.544099238029199</v>
      </c>
      <c r="X40" s="5">
        <v>15.4614063439486</v>
      </c>
      <c r="Y40" s="5">
        <v>16.201069761034699</v>
      </c>
      <c r="Z40" s="13">
        <v>13.5344294101976</v>
      </c>
    </row>
    <row r="41" spans="1:26" ht="20.25" customHeight="1" x14ac:dyDescent="0.35">
      <c r="A41" s="12" t="s">
        <v>181</v>
      </c>
      <c r="B41" s="11" t="s">
        <v>103</v>
      </c>
      <c r="C41" s="1" t="s">
        <v>33</v>
      </c>
      <c r="D41" s="1">
        <v>153</v>
      </c>
      <c r="E41" s="1">
        <v>1398</v>
      </c>
      <c r="F41" s="4"/>
      <c r="G41" s="5">
        <v>2.6392018479181099</v>
      </c>
      <c r="H41" s="5">
        <v>2.32558540574151</v>
      </c>
      <c r="I41" s="5">
        <v>3.03766263576675</v>
      </c>
      <c r="J41" s="5">
        <v>5.2580049632024197</v>
      </c>
      <c r="K41" s="5">
        <v>6.2614478166745098</v>
      </c>
      <c r="L41" s="5">
        <v>4.0315578074245204</v>
      </c>
      <c r="M41" s="5">
        <v>6.1953851418561303</v>
      </c>
      <c r="N41" s="5">
        <v>5.2568940089051397</v>
      </c>
      <c r="O41" s="5">
        <v>5.3681185348883798</v>
      </c>
      <c r="P41" s="5">
        <v>51.772940875033498</v>
      </c>
      <c r="Q41" s="5">
        <v>14.2124106022654</v>
      </c>
      <c r="R41" s="5">
        <v>11.795575816640399</v>
      </c>
      <c r="S41" s="5">
        <v>7.3392270978337004</v>
      </c>
      <c r="T41" s="5">
        <v>11.005628571427501</v>
      </c>
      <c r="U41" s="5">
        <v>8.3286662958041404</v>
      </c>
      <c r="V41" s="5">
        <v>17.285054852543901</v>
      </c>
      <c r="W41" s="5">
        <v>14.646486680219899</v>
      </c>
      <c r="X41" s="5">
        <v>18.913871609257601</v>
      </c>
      <c r="Y41" s="5">
        <v>17.2811762283416</v>
      </c>
      <c r="Z41" s="13">
        <v>14.321056327277001</v>
      </c>
    </row>
    <row r="42" spans="1:26" ht="20.25" customHeight="1" x14ac:dyDescent="0.35">
      <c r="A42" s="12" t="s">
        <v>115</v>
      </c>
      <c r="B42" s="11" t="s">
        <v>188</v>
      </c>
      <c r="C42" s="1" t="s">
        <v>33</v>
      </c>
      <c r="D42" s="1" t="s">
        <v>182</v>
      </c>
      <c r="E42" s="1" t="s">
        <v>183</v>
      </c>
      <c r="F42" s="4"/>
      <c r="G42" s="5">
        <f>SUM(G24:G41)</f>
        <v>14.21223721784644</v>
      </c>
      <c r="H42" s="5">
        <f t="shared" ref="H42:Z42" si="0">SUM(H24:H41)</f>
        <v>12.040238017674019</v>
      </c>
      <c r="I42" s="5">
        <f t="shared" si="0"/>
        <v>16.364428533666182</v>
      </c>
      <c r="J42" s="5">
        <f t="shared" si="0"/>
        <v>38.604015331897514</v>
      </c>
      <c r="K42" s="5">
        <f t="shared" si="0"/>
        <v>45.786555483860141</v>
      </c>
      <c r="L42" s="5">
        <f t="shared" si="0"/>
        <v>28.195400552928891</v>
      </c>
      <c r="M42" s="5">
        <f t="shared" si="0"/>
        <v>43.432435022237819</v>
      </c>
      <c r="N42" s="5">
        <f t="shared" si="0"/>
        <v>39.151678397532926</v>
      </c>
      <c r="O42" s="5">
        <f t="shared" si="0"/>
        <v>34.942190072844845</v>
      </c>
      <c r="P42" s="5">
        <f t="shared" si="0"/>
        <v>348.66064743214412</v>
      </c>
      <c r="Q42" s="5">
        <f t="shared" si="0"/>
        <v>95.716084526572729</v>
      </c>
      <c r="R42" s="5">
        <f t="shared" si="0"/>
        <v>83.017929346104495</v>
      </c>
      <c r="S42" s="5">
        <f t="shared" si="0"/>
        <v>57.849737712825586</v>
      </c>
      <c r="T42" s="5">
        <f t="shared" si="0"/>
        <v>77.326406239289156</v>
      </c>
      <c r="U42" s="5">
        <f t="shared" si="0"/>
        <v>57.881514191524758</v>
      </c>
      <c r="V42" s="5">
        <f t="shared" si="0"/>
        <v>139.07691456259781</v>
      </c>
      <c r="W42" s="5">
        <f t="shared" si="0"/>
        <v>119.5086626124109</v>
      </c>
      <c r="X42" s="5">
        <f t="shared" si="0"/>
        <v>146.83508302139251</v>
      </c>
      <c r="Y42" s="5">
        <f t="shared" si="0"/>
        <v>141.64694068647972</v>
      </c>
      <c r="Z42" s="13">
        <f t="shared" si="0"/>
        <v>116.91926893919288</v>
      </c>
    </row>
    <row r="43" spans="1:26" ht="20.25" customHeight="1" x14ac:dyDescent="0.35">
      <c r="A43" s="12" t="s">
        <v>104</v>
      </c>
      <c r="B43" s="11"/>
      <c r="C43" s="1"/>
      <c r="D43" s="1"/>
      <c r="E43" s="1"/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3"/>
    </row>
    <row r="44" spans="1:26" ht="20.25" customHeight="1" x14ac:dyDescent="0.35">
      <c r="A44" s="12" t="s">
        <v>145</v>
      </c>
      <c r="B44" s="11" t="s">
        <v>103</v>
      </c>
      <c r="C44" s="1" t="s">
        <v>33</v>
      </c>
      <c r="D44" s="1"/>
      <c r="E44" s="1"/>
      <c r="F44" s="4"/>
      <c r="G44" s="5" t="s">
        <v>117</v>
      </c>
      <c r="H44" s="5" t="s">
        <v>117</v>
      </c>
      <c r="I44" s="5" t="s">
        <v>117</v>
      </c>
      <c r="J44" s="5">
        <v>0.19579042166030799</v>
      </c>
      <c r="K44" s="5">
        <v>0.15966114923367</v>
      </c>
      <c r="L44" s="5">
        <v>0.160696521535969</v>
      </c>
      <c r="M44" s="5">
        <v>0.173278906747238</v>
      </c>
      <c r="N44" s="5">
        <v>0.223780706860124</v>
      </c>
      <c r="O44" s="5">
        <v>0.232939350110419</v>
      </c>
      <c r="P44" s="5">
        <v>0.137609959495718</v>
      </c>
      <c r="Q44" s="5">
        <v>0.145856021066361</v>
      </c>
      <c r="R44" s="5">
        <v>0.122218786802267</v>
      </c>
      <c r="S44" s="5" t="s">
        <v>117</v>
      </c>
      <c r="T44" s="5" t="s">
        <v>117</v>
      </c>
      <c r="U44" s="5" t="s">
        <v>117</v>
      </c>
      <c r="V44" s="5">
        <v>0.15464090954058499</v>
      </c>
      <c r="W44" s="5">
        <v>0.139191706338546</v>
      </c>
      <c r="X44" s="5">
        <v>0.16497877946970699</v>
      </c>
      <c r="Y44" s="5">
        <v>0.14650502184355599</v>
      </c>
      <c r="Z44" s="13">
        <v>0.132462718240734</v>
      </c>
    </row>
    <row r="45" spans="1:26" ht="20.25" customHeight="1" x14ac:dyDescent="0.35">
      <c r="A45" s="12" t="s">
        <v>146</v>
      </c>
      <c r="B45" s="11" t="s">
        <v>103</v>
      </c>
      <c r="C45" s="1" t="s">
        <v>33</v>
      </c>
      <c r="D45" s="1"/>
      <c r="E45" s="1"/>
      <c r="F45" s="4"/>
      <c r="G45" s="5" t="s">
        <v>117</v>
      </c>
      <c r="H45" s="5" t="s">
        <v>117</v>
      </c>
      <c r="I45" s="5" t="s">
        <v>117</v>
      </c>
      <c r="J45" s="5">
        <v>0.16239130411528699</v>
      </c>
      <c r="K45" s="5">
        <v>0.13870612184244999</v>
      </c>
      <c r="L45" s="5">
        <v>0.124173887488733</v>
      </c>
      <c r="M45" s="5">
        <v>0.148938852003968</v>
      </c>
      <c r="N45" s="5">
        <v>0.17669889934740299</v>
      </c>
      <c r="O45" s="5">
        <v>0.17637679492594399</v>
      </c>
      <c r="P45" s="5">
        <v>0.15192635974982399</v>
      </c>
      <c r="Q45" s="5">
        <v>0.16546022243236</v>
      </c>
      <c r="R45" s="5">
        <v>0.27245332130939198</v>
      </c>
      <c r="S45" s="5" t="s">
        <v>117</v>
      </c>
      <c r="T45" s="5" t="s">
        <v>117</v>
      </c>
      <c r="U45" s="5" t="s">
        <v>117</v>
      </c>
      <c r="V45" s="5">
        <v>0.18517992997496499</v>
      </c>
      <c r="W45" s="5">
        <v>0.18075059588270101</v>
      </c>
      <c r="X45" s="5">
        <v>0.18710677553249599</v>
      </c>
      <c r="Y45" s="5">
        <v>0.16692929801071901</v>
      </c>
      <c r="Z45" s="13">
        <v>0.15317847877391699</v>
      </c>
    </row>
    <row r="46" spans="1:26" ht="20.25" customHeight="1" x14ac:dyDescent="0.35">
      <c r="A46" s="12" t="s">
        <v>147</v>
      </c>
      <c r="B46" s="11" t="s">
        <v>103</v>
      </c>
      <c r="C46" s="1" t="s">
        <v>33</v>
      </c>
      <c r="D46" s="1"/>
      <c r="E46" s="1"/>
      <c r="F46" s="4"/>
      <c r="G46" s="5" t="s">
        <v>117</v>
      </c>
      <c r="H46" s="5" t="s">
        <v>117</v>
      </c>
      <c r="I46" s="5" t="s">
        <v>117</v>
      </c>
      <c r="J46" s="5" t="s">
        <v>117</v>
      </c>
      <c r="K46" s="5" t="s">
        <v>117</v>
      </c>
      <c r="L46" s="5" t="s">
        <v>117</v>
      </c>
      <c r="M46" s="5" t="s">
        <v>117</v>
      </c>
      <c r="N46" s="5" t="s">
        <v>117</v>
      </c>
      <c r="O46" s="5" t="s">
        <v>117</v>
      </c>
      <c r="P46" s="5" t="s">
        <v>117</v>
      </c>
      <c r="Q46" s="5" t="s">
        <v>117</v>
      </c>
      <c r="R46" s="5" t="s">
        <v>117</v>
      </c>
      <c r="S46" s="5" t="s">
        <v>117</v>
      </c>
      <c r="T46" s="5" t="s">
        <v>117</v>
      </c>
      <c r="U46" s="5" t="s">
        <v>117</v>
      </c>
      <c r="V46" s="5">
        <v>0.12574249556449901</v>
      </c>
      <c r="W46" s="5">
        <v>0.12136361233135901</v>
      </c>
      <c r="X46" s="5">
        <v>0.15026396316306401</v>
      </c>
      <c r="Y46" s="5">
        <v>0.113754317065887</v>
      </c>
      <c r="Z46" s="13">
        <v>0.102711013051037</v>
      </c>
    </row>
    <row r="47" spans="1:26" ht="20.25" customHeight="1" x14ac:dyDescent="0.35">
      <c r="A47" s="12" t="s">
        <v>148</v>
      </c>
      <c r="B47" s="11" t="s">
        <v>103</v>
      </c>
      <c r="C47" s="1" t="s">
        <v>33</v>
      </c>
      <c r="D47" s="1"/>
      <c r="E47" s="1"/>
      <c r="F47" s="4"/>
      <c r="G47" s="5" t="s">
        <v>117</v>
      </c>
      <c r="H47" s="5" t="s">
        <v>117</v>
      </c>
      <c r="I47" s="5" t="s">
        <v>117</v>
      </c>
      <c r="J47" s="5" t="s">
        <v>117</v>
      </c>
      <c r="K47" s="5" t="s">
        <v>117</v>
      </c>
      <c r="L47" s="5" t="s">
        <v>117</v>
      </c>
      <c r="M47" s="5" t="s">
        <v>117</v>
      </c>
      <c r="N47" s="5" t="s">
        <v>117</v>
      </c>
      <c r="O47" s="5" t="s">
        <v>117</v>
      </c>
      <c r="P47" s="5" t="s">
        <v>117</v>
      </c>
      <c r="Q47" s="5" t="s">
        <v>117</v>
      </c>
      <c r="R47" s="5" t="s">
        <v>117</v>
      </c>
      <c r="S47" s="5" t="s">
        <v>117</v>
      </c>
      <c r="T47" s="5" t="s">
        <v>117</v>
      </c>
      <c r="U47" s="5" t="s">
        <v>117</v>
      </c>
      <c r="V47" s="5" t="s">
        <v>117</v>
      </c>
      <c r="W47" s="5" t="s">
        <v>117</v>
      </c>
      <c r="X47" s="5" t="s">
        <v>117</v>
      </c>
      <c r="Y47" s="5" t="s">
        <v>117</v>
      </c>
      <c r="Z47" s="13" t="s">
        <v>117</v>
      </c>
    </row>
    <row r="48" spans="1:26" ht="20.25" customHeight="1" x14ac:dyDescent="0.35">
      <c r="A48" s="12" t="s">
        <v>149</v>
      </c>
      <c r="B48" s="11" t="s">
        <v>103</v>
      </c>
      <c r="C48" s="1" t="s">
        <v>33</v>
      </c>
      <c r="D48" s="1"/>
      <c r="E48" s="1"/>
      <c r="F48" s="4"/>
      <c r="G48" s="5" t="s">
        <v>117</v>
      </c>
      <c r="H48" s="5" t="s">
        <v>117</v>
      </c>
      <c r="I48" s="5">
        <v>0.18344438438890601</v>
      </c>
      <c r="J48" s="5">
        <v>0.27614214921848101</v>
      </c>
      <c r="K48" s="5">
        <v>0.235934133713461</v>
      </c>
      <c r="L48" s="5">
        <v>0.23187040041209001</v>
      </c>
      <c r="M48" s="5">
        <v>0.23518709405879701</v>
      </c>
      <c r="N48" s="5">
        <v>0.292946301740033</v>
      </c>
      <c r="O48" s="5">
        <v>0.30976386005976903</v>
      </c>
      <c r="P48" s="5">
        <v>0.361542928324393</v>
      </c>
      <c r="Q48" s="5">
        <v>0.29962833219866503</v>
      </c>
      <c r="R48" s="5">
        <v>0.87109988381278702</v>
      </c>
      <c r="S48" s="5" t="s">
        <v>117</v>
      </c>
      <c r="T48" s="5">
        <v>0.16326275214657399</v>
      </c>
      <c r="U48" s="5">
        <v>0.14337708617844</v>
      </c>
      <c r="V48" s="5">
        <v>0.36556947992890099</v>
      </c>
      <c r="W48" s="5">
        <v>0.33096117814619602</v>
      </c>
      <c r="X48" s="5">
        <v>0.35196289542837</v>
      </c>
      <c r="Y48" s="5">
        <v>0.35710669173960202</v>
      </c>
      <c r="Z48" s="13">
        <v>0.30904071461600002</v>
      </c>
    </row>
    <row r="49" spans="1:26" ht="20.25" customHeight="1" x14ac:dyDescent="0.35">
      <c r="A49" s="12" t="s">
        <v>44</v>
      </c>
      <c r="B49" s="11" t="s">
        <v>103</v>
      </c>
      <c r="C49" s="1" t="s">
        <v>33</v>
      </c>
      <c r="D49" s="1"/>
      <c r="E49" s="1"/>
      <c r="F49" s="4"/>
      <c r="G49" s="5" t="s">
        <v>117</v>
      </c>
      <c r="H49" s="5" t="s">
        <v>117</v>
      </c>
      <c r="I49" s="5" t="s">
        <v>117</v>
      </c>
      <c r="J49" s="5">
        <v>0.110409237930336</v>
      </c>
      <c r="K49" s="5" t="s">
        <v>117</v>
      </c>
      <c r="L49" s="5" t="s">
        <v>117</v>
      </c>
      <c r="M49" s="5" t="s">
        <v>117</v>
      </c>
      <c r="N49" s="5">
        <v>0.119020281553063</v>
      </c>
      <c r="O49" s="5">
        <v>0.10842453375361601</v>
      </c>
      <c r="P49" s="5">
        <v>0.15836937997954401</v>
      </c>
      <c r="Q49" s="5" t="s">
        <v>117</v>
      </c>
      <c r="R49" s="5">
        <v>0.33173164240001801</v>
      </c>
      <c r="S49" s="5" t="s">
        <v>117</v>
      </c>
      <c r="T49" s="5" t="s">
        <v>117</v>
      </c>
      <c r="U49" s="5" t="s">
        <v>117</v>
      </c>
      <c r="V49" s="5">
        <v>0.127592336255683</v>
      </c>
      <c r="W49" s="5">
        <v>0.123594932922426</v>
      </c>
      <c r="X49" s="5">
        <v>0.131065655496265</v>
      </c>
      <c r="Y49" s="5">
        <v>0.12399873598437</v>
      </c>
      <c r="Z49" s="13">
        <v>0.10522415501759801</v>
      </c>
    </row>
    <row r="50" spans="1:26" ht="20.25" customHeight="1" x14ac:dyDescent="0.35">
      <c r="A50" s="12" t="s">
        <v>45</v>
      </c>
      <c r="B50" s="11" t="s">
        <v>103</v>
      </c>
      <c r="C50" s="1" t="s">
        <v>33</v>
      </c>
      <c r="D50" s="1"/>
      <c r="E50" s="1"/>
      <c r="F50" s="4"/>
      <c r="G50" s="5" t="s">
        <v>117</v>
      </c>
      <c r="H50" s="5" t="s">
        <v>117</v>
      </c>
      <c r="I50" s="5" t="s">
        <v>117</v>
      </c>
      <c r="J50" s="5" t="s">
        <v>117</v>
      </c>
      <c r="K50" s="5" t="s">
        <v>117</v>
      </c>
      <c r="L50" s="5" t="s">
        <v>117</v>
      </c>
      <c r="M50" s="5" t="s">
        <v>117</v>
      </c>
      <c r="N50" s="5" t="s">
        <v>117</v>
      </c>
      <c r="O50" s="5" t="s">
        <v>117</v>
      </c>
      <c r="P50" s="5" t="s">
        <v>117</v>
      </c>
      <c r="Q50" s="5" t="s">
        <v>117</v>
      </c>
      <c r="R50" s="5" t="s">
        <v>117</v>
      </c>
      <c r="S50" s="5" t="s">
        <v>117</v>
      </c>
      <c r="T50" s="5" t="s">
        <v>117</v>
      </c>
      <c r="U50" s="5" t="s">
        <v>117</v>
      </c>
      <c r="V50" s="5" t="s">
        <v>117</v>
      </c>
      <c r="W50" s="5" t="s">
        <v>117</v>
      </c>
      <c r="X50" s="5" t="s">
        <v>117</v>
      </c>
      <c r="Y50" s="5" t="s">
        <v>117</v>
      </c>
      <c r="Z50" s="13" t="s">
        <v>117</v>
      </c>
    </row>
    <row r="51" spans="1:26" ht="20.25" customHeight="1" x14ac:dyDescent="0.35">
      <c r="A51" s="12" t="s">
        <v>150</v>
      </c>
      <c r="B51" s="11" t="s">
        <v>103</v>
      </c>
      <c r="C51" s="1" t="s">
        <v>33</v>
      </c>
      <c r="D51" s="1"/>
      <c r="E51" s="1"/>
      <c r="F51" s="4"/>
      <c r="G51" s="5" t="s">
        <v>117</v>
      </c>
      <c r="H51" s="5" t="s">
        <v>117</v>
      </c>
      <c r="I51" s="5">
        <v>0.156767076604928</v>
      </c>
      <c r="J51" s="5">
        <v>0.27728389852191798</v>
      </c>
      <c r="K51" s="5">
        <v>0.23248446033339101</v>
      </c>
      <c r="L51" s="5">
        <v>0.20998646167631399</v>
      </c>
      <c r="M51" s="5">
        <v>0.23657472446862099</v>
      </c>
      <c r="N51" s="5">
        <v>0.31770924523294197</v>
      </c>
      <c r="O51" s="5">
        <v>0.30182010527798903</v>
      </c>
      <c r="P51" s="5">
        <v>0.41415319283875801</v>
      </c>
      <c r="Q51" s="5">
        <v>0.26816249167841699</v>
      </c>
      <c r="R51" s="5">
        <v>0.78404564878710403</v>
      </c>
      <c r="S51" s="5" t="s">
        <v>117</v>
      </c>
      <c r="T51" s="5">
        <v>0.15649209474030201</v>
      </c>
      <c r="U51" s="5">
        <v>0.12650569687895699</v>
      </c>
      <c r="V51" s="5">
        <v>0.348313346478833</v>
      </c>
      <c r="W51" s="5">
        <v>0.293095473152162</v>
      </c>
      <c r="X51" s="5">
        <v>0.33871497359553998</v>
      </c>
      <c r="Y51" s="5">
        <v>0.32240386254981701</v>
      </c>
      <c r="Z51" s="13">
        <v>0.29605015337817803</v>
      </c>
    </row>
    <row r="52" spans="1:26" ht="20.25" customHeight="1" x14ac:dyDescent="0.35">
      <c r="A52" s="12" t="s">
        <v>46</v>
      </c>
      <c r="B52" s="11" t="s">
        <v>103</v>
      </c>
      <c r="C52" s="1" t="s">
        <v>33</v>
      </c>
      <c r="D52" s="1"/>
      <c r="E52" s="1"/>
      <c r="F52" s="4"/>
      <c r="G52" s="5" t="s">
        <v>117</v>
      </c>
      <c r="H52" s="5" t="s">
        <v>117</v>
      </c>
      <c r="I52" s="5">
        <v>0.16174076713273899</v>
      </c>
      <c r="J52" s="5" t="s">
        <v>117</v>
      </c>
      <c r="K52" s="5" t="s">
        <v>117</v>
      </c>
      <c r="L52" s="5">
        <v>0.210120911875987</v>
      </c>
      <c r="M52" s="5" t="s">
        <v>117</v>
      </c>
      <c r="N52" s="5" t="s">
        <v>117</v>
      </c>
      <c r="O52" s="5" t="s">
        <v>117</v>
      </c>
      <c r="P52" s="5" t="s">
        <v>117</v>
      </c>
      <c r="Q52" s="5" t="s">
        <v>117</v>
      </c>
      <c r="R52" s="5" t="s">
        <v>117</v>
      </c>
      <c r="S52" s="5" t="s">
        <v>117</v>
      </c>
      <c r="T52" s="5" t="s">
        <v>117</v>
      </c>
      <c r="U52" s="5" t="s">
        <v>117</v>
      </c>
      <c r="V52" s="5" t="s">
        <v>117</v>
      </c>
      <c r="W52" s="5" t="s">
        <v>117</v>
      </c>
      <c r="X52" s="5" t="s">
        <v>117</v>
      </c>
      <c r="Y52" s="5" t="s">
        <v>117</v>
      </c>
      <c r="Z52" s="13" t="s">
        <v>117</v>
      </c>
    </row>
    <row r="53" spans="1:26" ht="20.25" customHeight="1" x14ac:dyDescent="0.35">
      <c r="A53" s="12" t="s">
        <v>151</v>
      </c>
      <c r="B53" s="11" t="s">
        <v>103</v>
      </c>
      <c r="C53" s="1" t="s">
        <v>33</v>
      </c>
      <c r="D53" s="1"/>
      <c r="E53" s="1"/>
      <c r="F53" s="4"/>
      <c r="G53" s="5" t="s">
        <v>117</v>
      </c>
      <c r="H53" s="5" t="s">
        <v>117</v>
      </c>
      <c r="I53" s="5" t="s">
        <v>117</v>
      </c>
      <c r="J53" s="5" t="s">
        <v>117</v>
      </c>
      <c r="K53" s="5" t="s">
        <v>117</v>
      </c>
      <c r="L53" s="5" t="s">
        <v>117</v>
      </c>
      <c r="M53" s="5" t="s">
        <v>117</v>
      </c>
      <c r="N53" s="5" t="s">
        <v>117</v>
      </c>
      <c r="O53" s="5" t="s">
        <v>117</v>
      </c>
      <c r="P53" s="5" t="s">
        <v>117</v>
      </c>
      <c r="Q53" s="5" t="s">
        <v>117</v>
      </c>
      <c r="R53" s="5" t="s">
        <v>117</v>
      </c>
      <c r="S53" s="5" t="s">
        <v>117</v>
      </c>
      <c r="T53" s="5" t="s">
        <v>117</v>
      </c>
      <c r="U53" s="5" t="s">
        <v>117</v>
      </c>
      <c r="V53" s="5" t="s">
        <v>117</v>
      </c>
      <c r="W53" s="5" t="s">
        <v>117</v>
      </c>
      <c r="X53" s="5" t="s">
        <v>117</v>
      </c>
      <c r="Y53" s="5" t="s">
        <v>117</v>
      </c>
      <c r="Z53" s="13" t="s">
        <v>117</v>
      </c>
    </row>
    <row r="54" spans="1:26" ht="20.25" customHeight="1" x14ac:dyDescent="0.35">
      <c r="A54" s="12" t="s">
        <v>152</v>
      </c>
      <c r="B54" s="11" t="s">
        <v>103</v>
      </c>
      <c r="C54" s="1" t="s">
        <v>33</v>
      </c>
      <c r="D54" s="1"/>
      <c r="E54" s="1"/>
      <c r="F54" s="4"/>
      <c r="G54" s="5" t="s">
        <v>117</v>
      </c>
      <c r="H54" s="5" t="s">
        <v>117</v>
      </c>
      <c r="I54" s="5" t="s">
        <v>117</v>
      </c>
      <c r="J54" s="5" t="s">
        <v>117</v>
      </c>
      <c r="K54" s="5" t="s">
        <v>117</v>
      </c>
      <c r="L54" s="5" t="s">
        <v>117</v>
      </c>
      <c r="M54" s="5" t="s">
        <v>117</v>
      </c>
      <c r="N54" s="5" t="s">
        <v>117</v>
      </c>
      <c r="O54" s="5" t="s">
        <v>117</v>
      </c>
      <c r="P54" s="5">
        <v>0.113581457981484</v>
      </c>
      <c r="Q54" s="5" t="s">
        <v>117</v>
      </c>
      <c r="R54" s="5">
        <v>0.19657018880574401</v>
      </c>
      <c r="S54" s="5" t="s">
        <v>117</v>
      </c>
      <c r="T54" s="5" t="s">
        <v>117</v>
      </c>
      <c r="U54" s="5" t="s">
        <v>117</v>
      </c>
      <c r="V54" s="5">
        <v>0.11538548949781</v>
      </c>
      <c r="W54" s="5" t="s">
        <v>117</v>
      </c>
      <c r="X54" s="5">
        <v>0.10507708675255099</v>
      </c>
      <c r="Y54" s="5" t="s">
        <v>117</v>
      </c>
      <c r="Z54" s="13" t="s">
        <v>117</v>
      </c>
    </row>
    <row r="55" spans="1:26" ht="20.25" customHeight="1" x14ac:dyDescent="0.35">
      <c r="A55" s="12" t="s">
        <v>153</v>
      </c>
      <c r="B55" s="11" t="s">
        <v>103</v>
      </c>
      <c r="C55" s="1" t="s">
        <v>33</v>
      </c>
      <c r="D55" s="1"/>
      <c r="E55" s="1"/>
      <c r="F55" s="4"/>
      <c r="G55" s="5">
        <v>0.115599571856005</v>
      </c>
      <c r="H55" s="5" t="s">
        <v>117</v>
      </c>
      <c r="I55" s="5">
        <v>0.25389091551427501</v>
      </c>
      <c r="J55" s="5">
        <v>0.31636232176281298</v>
      </c>
      <c r="K55" s="5">
        <v>0.25116997044191403</v>
      </c>
      <c r="L55" s="5">
        <v>0.221037700986282</v>
      </c>
      <c r="M55" s="5">
        <v>0.27665431170982502</v>
      </c>
      <c r="N55" s="5">
        <v>0.38065678223746602</v>
      </c>
      <c r="O55" s="5">
        <v>0.32655400879911201</v>
      </c>
      <c r="P55" s="5">
        <v>0.48560921098533</v>
      </c>
      <c r="Q55" s="5">
        <v>0.35406870898070197</v>
      </c>
      <c r="R55" s="5">
        <v>0.761434926986303</v>
      </c>
      <c r="S55" s="5">
        <v>0.10903589538835699</v>
      </c>
      <c r="T55" s="5">
        <v>0.21649827012280101</v>
      </c>
      <c r="U55" s="5">
        <v>0.17662299402322901</v>
      </c>
      <c r="V55" s="5">
        <v>0.510299747984584</v>
      </c>
      <c r="W55" s="5">
        <v>0.44064212779147699</v>
      </c>
      <c r="X55" s="5">
        <v>0.45867711069414102</v>
      </c>
      <c r="Y55" s="5">
        <v>0.44706343032623103</v>
      </c>
      <c r="Z55" s="13">
        <v>0.376221104780051</v>
      </c>
    </row>
    <row r="56" spans="1:26" ht="20.25" customHeight="1" x14ac:dyDescent="0.35">
      <c r="A56" s="12" t="s">
        <v>154</v>
      </c>
      <c r="B56" s="11" t="s">
        <v>103</v>
      </c>
      <c r="C56" s="1" t="s">
        <v>33</v>
      </c>
      <c r="D56" s="1"/>
      <c r="E56" s="1"/>
      <c r="F56" s="4"/>
      <c r="G56" s="5">
        <v>0.13139343308138601</v>
      </c>
      <c r="H56" s="5">
        <v>0.105835847592959</v>
      </c>
      <c r="I56" s="5">
        <v>0.29720622252281598</v>
      </c>
      <c r="J56" s="5">
        <v>0.36536917277039899</v>
      </c>
      <c r="K56" s="5">
        <v>0.32270694771616998</v>
      </c>
      <c r="L56" s="5">
        <v>0.29967419001356199</v>
      </c>
      <c r="M56" s="5">
        <v>0.32322407002915698</v>
      </c>
      <c r="N56" s="5">
        <v>0.41392367081237003</v>
      </c>
      <c r="O56" s="5">
        <v>0.43569302642491903</v>
      </c>
      <c r="P56" s="5">
        <v>0.66169875429038505</v>
      </c>
      <c r="Q56" s="5">
        <v>0.55892565760288404</v>
      </c>
      <c r="R56" s="5">
        <v>0.83559917751145996</v>
      </c>
      <c r="S56" s="5">
        <v>0.13532281218553099</v>
      </c>
      <c r="T56" s="5">
        <v>0.25636522583446397</v>
      </c>
      <c r="U56" s="5">
        <v>0.25442302704383002</v>
      </c>
      <c r="V56" s="5">
        <v>0.69503452676706301</v>
      </c>
      <c r="W56" s="5">
        <v>0.61936192726591799</v>
      </c>
      <c r="X56" s="5">
        <v>0.65586880604939402</v>
      </c>
      <c r="Y56" s="5">
        <v>0.60184097797640701</v>
      </c>
      <c r="Z56" s="13">
        <v>0.57147460704201503</v>
      </c>
    </row>
    <row r="57" spans="1:26" ht="20.25" customHeight="1" x14ac:dyDescent="0.35">
      <c r="A57" s="12" t="s">
        <v>155</v>
      </c>
      <c r="B57" s="11" t="s">
        <v>103</v>
      </c>
      <c r="C57" s="1" t="s">
        <v>33</v>
      </c>
      <c r="D57" s="1"/>
      <c r="E57" s="1"/>
      <c r="F57" s="4"/>
      <c r="G57" s="5" t="s">
        <v>117</v>
      </c>
      <c r="H57" s="5" t="s">
        <v>117</v>
      </c>
      <c r="I57" s="5" t="s">
        <v>117</v>
      </c>
      <c r="J57" s="5" t="s">
        <v>117</v>
      </c>
      <c r="K57" s="5" t="s">
        <v>117</v>
      </c>
      <c r="L57" s="5" t="s">
        <v>117</v>
      </c>
      <c r="M57" s="5" t="s">
        <v>117</v>
      </c>
      <c r="N57" s="5" t="s">
        <v>117</v>
      </c>
      <c r="O57" s="5" t="s">
        <v>117</v>
      </c>
      <c r="P57" s="5" t="s">
        <v>117</v>
      </c>
      <c r="Q57" s="5" t="s">
        <v>117</v>
      </c>
      <c r="R57" s="5">
        <v>0.105258120581898</v>
      </c>
      <c r="S57" s="5" t="s">
        <v>117</v>
      </c>
      <c r="T57" s="5" t="s">
        <v>117</v>
      </c>
      <c r="U57" s="5" t="s">
        <v>117</v>
      </c>
      <c r="V57" s="5" t="s">
        <v>117</v>
      </c>
      <c r="W57" s="5" t="s">
        <v>117</v>
      </c>
      <c r="X57" s="5" t="s">
        <v>117</v>
      </c>
      <c r="Y57" s="5" t="s">
        <v>117</v>
      </c>
      <c r="Z57" s="13" t="s">
        <v>117</v>
      </c>
    </row>
    <row r="58" spans="1:26" ht="20.25" customHeight="1" x14ac:dyDescent="0.35">
      <c r="A58" s="12" t="s">
        <v>47</v>
      </c>
      <c r="B58" s="11" t="s">
        <v>103</v>
      </c>
      <c r="C58" s="1" t="s">
        <v>33</v>
      </c>
      <c r="D58" s="1"/>
      <c r="E58" s="1"/>
      <c r="F58" s="4"/>
      <c r="G58" s="5" t="s">
        <v>117</v>
      </c>
      <c r="H58" s="5" t="s">
        <v>117</v>
      </c>
      <c r="I58" s="5" t="s">
        <v>117</v>
      </c>
      <c r="J58" s="5" t="s">
        <v>117</v>
      </c>
      <c r="K58" s="5" t="s">
        <v>117</v>
      </c>
      <c r="L58" s="5" t="s">
        <v>117</v>
      </c>
      <c r="M58" s="5" t="s">
        <v>117</v>
      </c>
      <c r="N58" s="5" t="s">
        <v>117</v>
      </c>
      <c r="O58" s="5" t="s">
        <v>117</v>
      </c>
      <c r="P58" s="5" t="s">
        <v>117</v>
      </c>
      <c r="Q58" s="5" t="s">
        <v>117</v>
      </c>
      <c r="R58" s="5" t="s">
        <v>117</v>
      </c>
      <c r="S58" s="5" t="s">
        <v>117</v>
      </c>
      <c r="T58" s="5" t="s">
        <v>117</v>
      </c>
      <c r="U58" s="5" t="s">
        <v>117</v>
      </c>
      <c r="V58" s="5" t="s">
        <v>117</v>
      </c>
      <c r="W58" s="5" t="s">
        <v>117</v>
      </c>
      <c r="X58" s="5" t="s">
        <v>117</v>
      </c>
      <c r="Y58" s="5" t="s">
        <v>117</v>
      </c>
      <c r="Z58" s="13" t="s">
        <v>117</v>
      </c>
    </row>
    <row r="59" spans="1:26" ht="20.25" customHeight="1" x14ac:dyDescent="0.35">
      <c r="A59" s="12" t="s">
        <v>48</v>
      </c>
      <c r="B59" s="11" t="s">
        <v>103</v>
      </c>
      <c r="C59" s="1" t="s">
        <v>33</v>
      </c>
      <c r="D59" s="1"/>
      <c r="E59" s="1"/>
      <c r="F59" s="4"/>
      <c r="G59" s="5" t="s">
        <v>117</v>
      </c>
      <c r="H59" s="5" t="s">
        <v>117</v>
      </c>
      <c r="I59" s="5" t="s">
        <v>117</v>
      </c>
      <c r="J59" s="5" t="s">
        <v>117</v>
      </c>
      <c r="K59" s="5" t="s">
        <v>117</v>
      </c>
      <c r="L59" s="5" t="s">
        <v>117</v>
      </c>
      <c r="M59" s="5" t="s">
        <v>117</v>
      </c>
      <c r="N59" s="5" t="s">
        <v>117</v>
      </c>
      <c r="O59" s="5" t="s">
        <v>117</v>
      </c>
      <c r="P59" s="5" t="s">
        <v>117</v>
      </c>
      <c r="Q59" s="5" t="s">
        <v>117</v>
      </c>
      <c r="R59" s="5" t="s">
        <v>117</v>
      </c>
      <c r="S59" s="5" t="s">
        <v>117</v>
      </c>
      <c r="T59" s="5" t="s">
        <v>117</v>
      </c>
      <c r="U59" s="5" t="s">
        <v>117</v>
      </c>
      <c r="V59" s="5" t="s">
        <v>117</v>
      </c>
      <c r="W59" s="5" t="s">
        <v>117</v>
      </c>
      <c r="X59" s="5" t="s">
        <v>117</v>
      </c>
      <c r="Y59" s="5" t="s">
        <v>117</v>
      </c>
      <c r="Z59" s="13" t="s">
        <v>117</v>
      </c>
    </row>
    <row r="60" spans="1:26" ht="20.25" customHeight="1" x14ac:dyDescent="0.35">
      <c r="A60" s="12" t="s">
        <v>156</v>
      </c>
      <c r="B60" s="11" t="s">
        <v>103</v>
      </c>
      <c r="C60" s="1" t="s">
        <v>33</v>
      </c>
      <c r="D60" s="1"/>
      <c r="E60" s="1"/>
      <c r="F60" s="4"/>
      <c r="G60" s="5" t="s">
        <v>117</v>
      </c>
      <c r="H60" s="5" t="s">
        <v>117</v>
      </c>
      <c r="I60" s="5" t="s">
        <v>117</v>
      </c>
      <c r="J60" s="5" t="s">
        <v>117</v>
      </c>
      <c r="K60" s="5" t="s">
        <v>117</v>
      </c>
      <c r="L60" s="5" t="s">
        <v>117</v>
      </c>
      <c r="M60" s="5" t="s">
        <v>117</v>
      </c>
      <c r="N60" s="5" t="s">
        <v>117</v>
      </c>
      <c r="O60" s="5" t="s">
        <v>117</v>
      </c>
      <c r="P60" s="5" t="s">
        <v>117</v>
      </c>
      <c r="Q60" s="5" t="s">
        <v>117</v>
      </c>
      <c r="R60" s="5" t="s">
        <v>117</v>
      </c>
      <c r="S60" s="5" t="s">
        <v>117</v>
      </c>
      <c r="T60" s="5" t="s">
        <v>117</v>
      </c>
      <c r="U60" s="5" t="s">
        <v>117</v>
      </c>
      <c r="V60" s="5" t="s">
        <v>117</v>
      </c>
      <c r="W60" s="5" t="s">
        <v>117</v>
      </c>
      <c r="X60" s="5" t="s">
        <v>117</v>
      </c>
      <c r="Y60" s="5" t="s">
        <v>117</v>
      </c>
      <c r="Z60" s="13" t="s">
        <v>117</v>
      </c>
    </row>
    <row r="61" spans="1:26" ht="20.25" customHeight="1" x14ac:dyDescent="0.35">
      <c r="A61" s="12" t="s">
        <v>105</v>
      </c>
      <c r="B61" s="11" t="s">
        <v>103</v>
      </c>
      <c r="C61" s="1" t="s">
        <v>33</v>
      </c>
      <c r="D61" s="1"/>
      <c r="E61" s="1"/>
      <c r="F61" s="4"/>
      <c r="G61" s="5" t="s">
        <v>117</v>
      </c>
      <c r="H61" s="5" t="s">
        <v>117</v>
      </c>
      <c r="I61" s="5" t="s">
        <v>117</v>
      </c>
      <c r="J61" s="5" t="s">
        <v>117</v>
      </c>
      <c r="K61" s="5" t="s">
        <v>117</v>
      </c>
      <c r="L61" s="5" t="s">
        <v>117</v>
      </c>
      <c r="M61" s="5" t="s">
        <v>117</v>
      </c>
      <c r="N61" s="5" t="s">
        <v>117</v>
      </c>
      <c r="O61" s="5" t="s">
        <v>117</v>
      </c>
      <c r="P61" s="5">
        <v>0.100182762999103</v>
      </c>
      <c r="Q61" s="5">
        <v>0.11923676713195901</v>
      </c>
      <c r="R61" s="5" t="s">
        <v>117</v>
      </c>
      <c r="S61" s="5" t="s">
        <v>117</v>
      </c>
      <c r="T61" s="5" t="s">
        <v>117</v>
      </c>
      <c r="U61" s="5" t="s">
        <v>117</v>
      </c>
      <c r="V61" s="5">
        <v>0.155521107935959</v>
      </c>
      <c r="W61" s="5">
        <v>0.13041178107909401</v>
      </c>
      <c r="X61" s="5">
        <v>0.12547275896027299</v>
      </c>
      <c r="Y61" s="5">
        <v>0.124862864196485</v>
      </c>
      <c r="Z61" s="13">
        <v>0.108520863759328</v>
      </c>
    </row>
    <row r="62" spans="1:26" ht="20.25" customHeight="1" x14ac:dyDescent="0.35">
      <c r="A62" s="12" t="s">
        <v>157</v>
      </c>
      <c r="B62" s="11" t="s">
        <v>103</v>
      </c>
      <c r="C62" s="1" t="s">
        <v>33</v>
      </c>
      <c r="D62" s="1"/>
      <c r="E62" s="1"/>
      <c r="F62" s="4"/>
      <c r="G62" s="5" t="s">
        <v>117</v>
      </c>
      <c r="H62" s="5" t="s">
        <v>117</v>
      </c>
      <c r="I62" s="5">
        <v>0.144741786531387</v>
      </c>
      <c r="J62" s="5">
        <v>0.154950667888934</v>
      </c>
      <c r="K62" s="5">
        <v>0.12107646729972001</v>
      </c>
      <c r="L62" s="5">
        <v>0.137197148075555</v>
      </c>
      <c r="M62" s="5">
        <v>0.12783052185416699</v>
      </c>
      <c r="N62" s="5">
        <v>0.171901977058355</v>
      </c>
      <c r="O62" s="5">
        <v>0.165765263555748</v>
      </c>
      <c r="P62" s="5">
        <v>0.30966356001138401</v>
      </c>
      <c r="Q62" s="5">
        <v>1.01751257554372</v>
      </c>
      <c r="R62" s="5">
        <v>0.230584820102888</v>
      </c>
      <c r="S62" s="5" t="s">
        <v>117</v>
      </c>
      <c r="T62" s="5">
        <v>0.13769432016329999</v>
      </c>
      <c r="U62" s="5" t="s">
        <v>117</v>
      </c>
      <c r="V62" s="5">
        <v>0.32934228365984403</v>
      </c>
      <c r="W62" s="5">
        <v>0.30596175008989102</v>
      </c>
      <c r="X62" s="5">
        <v>0.30520375289580698</v>
      </c>
      <c r="Y62" s="5">
        <v>0.28324005482231601</v>
      </c>
      <c r="Z62" s="13">
        <v>0.25528898066660599</v>
      </c>
    </row>
    <row r="63" spans="1:26" ht="20.25" customHeight="1" x14ac:dyDescent="0.35">
      <c r="A63" s="12" t="s">
        <v>49</v>
      </c>
      <c r="B63" s="11" t="s">
        <v>103</v>
      </c>
      <c r="C63" s="1" t="s">
        <v>33</v>
      </c>
      <c r="D63" s="1"/>
      <c r="E63" s="1"/>
      <c r="F63" s="4"/>
      <c r="G63" s="5" t="s">
        <v>117</v>
      </c>
      <c r="H63" s="5" t="s">
        <v>117</v>
      </c>
      <c r="I63" s="5" t="s">
        <v>117</v>
      </c>
      <c r="J63" s="5" t="s">
        <v>117</v>
      </c>
      <c r="K63" s="5" t="s">
        <v>117</v>
      </c>
      <c r="L63" s="5" t="s">
        <v>117</v>
      </c>
      <c r="M63" s="5" t="s">
        <v>117</v>
      </c>
      <c r="N63" s="5" t="s">
        <v>117</v>
      </c>
      <c r="O63" s="5" t="s">
        <v>117</v>
      </c>
      <c r="P63" s="5" t="s">
        <v>117</v>
      </c>
      <c r="Q63" s="5" t="s">
        <v>117</v>
      </c>
      <c r="R63" s="5" t="s">
        <v>117</v>
      </c>
      <c r="S63" s="5" t="s">
        <v>117</v>
      </c>
      <c r="T63" s="5" t="s">
        <v>117</v>
      </c>
      <c r="U63" s="5" t="s">
        <v>117</v>
      </c>
      <c r="V63" s="5" t="s">
        <v>117</v>
      </c>
      <c r="W63" s="5" t="s">
        <v>117</v>
      </c>
      <c r="X63" s="5" t="s">
        <v>117</v>
      </c>
      <c r="Y63" s="5" t="s">
        <v>117</v>
      </c>
      <c r="Z63" s="13" t="s">
        <v>117</v>
      </c>
    </row>
    <row r="64" spans="1:26" ht="20.25" customHeight="1" x14ac:dyDescent="0.35">
      <c r="A64" s="12" t="s">
        <v>116</v>
      </c>
      <c r="B64" s="11" t="s">
        <v>123</v>
      </c>
      <c r="C64" s="1" t="s">
        <v>33</v>
      </c>
      <c r="D64" s="1" t="s">
        <v>158</v>
      </c>
      <c r="E64" s="1" t="s">
        <v>159</v>
      </c>
      <c r="F64" s="4"/>
      <c r="G64" s="5">
        <f>SUM(G44:G63)</f>
        <v>0.24699300493739101</v>
      </c>
      <c r="H64" s="5">
        <f t="shared" ref="H64:Z64" si="1">SUM(H44:H63)</f>
        <v>0.105835847592959</v>
      </c>
      <c r="I64" s="5">
        <f t="shared" si="1"/>
        <v>1.1977911526950509</v>
      </c>
      <c r="J64" s="5">
        <f t="shared" si="1"/>
        <v>1.8586991738684762</v>
      </c>
      <c r="K64" s="5">
        <f t="shared" si="1"/>
        <v>1.4617392505807758</v>
      </c>
      <c r="L64" s="5">
        <f t="shared" si="1"/>
        <v>1.5947572220644919</v>
      </c>
      <c r="M64" s="5">
        <f t="shared" si="1"/>
        <v>1.5216884808717728</v>
      </c>
      <c r="N64" s="5">
        <f t="shared" si="1"/>
        <v>2.0966378648417563</v>
      </c>
      <c r="O64" s="5">
        <f t="shared" si="1"/>
        <v>2.0573369429075163</v>
      </c>
      <c r="P64" s="5">
        <f t="shared" si="1"/>
        <v>2.8943375666559228</v>
      </c>
      <c r="Q64" s="5">
        <f t="shared" si="1"/>
        <v>2.928850776635068</v>
      </c>
      <c r="R64" s="5">
        <f t="shared" si="1"/>
        <v>4.5109965170998612</v>
      </c>
      <c r="S64" s="5">
        <f t="shared" si="1"/>
        <v>0.244358707573888</v>
      </c>
      <c r="T64" s="5">
        <f t="shared" si="1"/>
        <v>0.93031266300744098</v>
      </c>
      <c r="U64" s="5">
        <f t="shared" si="1"/>
        <v>0.70092880412445602</v>
      </c>
      <c r="V64" s="5">
        <f t="shared" si="1"/>
        <v>3.1126216535887261</v>
      </c>
      <c r="W64" s="5">
        <f t="shared" si="1"/>
        <v>2.6853350849997697</v>
      </c>
      <c r="X64" s="5">
        <f t="shared" si="1"/>
        <v>2.974392558037608</v>
      </c>
      <c r="Y64" s="5">
        <f t="shared" si="1"/>
        <v>2.6877052545153903</v>
      </c>
      <c r="Z64" s="13">
        <f t="shared" si="1"/>
        <v>2.4101727893254639</v>
      </c>
    </row>
    <row r="65" spans="1:26" ht="20.25" customHeight="1" x14ac:dyDescent="0.35">
      <c r="A65" s="12" t="s">
        <v>106</v>
      </c>
      <c r="B65" s="11"/>
      <c r="C65" s="1"/>
      <c r="D65" s="1"/>
      <c r="E65" s="1"/>
      <c r="F65" s="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3"/>
    </row>
    <row r="66" spans="1:26" ht="20.25" customHeight="1" x14ac:dyDescent="0.35">
      <c r="A66" s="12" t="s">
        <v>16</v>
      </c>
      <c r="B66" s="11" t="s">
        <v>103</v>
      </c>
      <c r="C66" s="1" t="s">
        <v>33</v>
      </c>
      <c r="D66" s="1"/>
      <c r="E66" s="1"/>
      <c r="F66" s="4"/>
      <c r="G66" s="5" t="s">
        <v>117</v>
      </c>
      <c r="H66" s="5" t="s">
        <v>117</v>
      </c>
      <c r="I66" s="5" t="s">
        <v>117</v>
      </c>
      <c r="J66" s="5" t="s">
        <v>117</v>
      </c>
      <c r="K66" s="5" t="s">
        <v>117</v>
      </c>
      <c r="L66" s="5" t="s">
        <v>117</v>
      </c>
      <c r="M66" s="5" t="s">
        <v>117</v>
      </c>
      <c r="N66" s="5" t="s">
        <v>117</v>
      </c>
      <c r="O66" s="5" t="s">
        <v>117</v>
      </c>
      <c r="P66" s="5" t="s">
        <v>117</v>
      </c>
      <c r="Q66" s="5" t="s">
        <v>117</v>
      </c>
      <c r="R66" s="5" t="s">
        <v>117</v>
      </c>
      <c r="S66" s="5" t="s">
        <v>117</v>
      </c>
      <c r="T66" s="5" t="s">
        <v>117</v>
      </c>
      <c r="U66" s="5" t="s">
        <v>117</v>
      </c>
      <c r="V66" s="5" t="s">
        <v>117</v>
      </c>
      <c r="W66" s="5" t="s">
        <v>117</v>
      </c>
      <c r="X66" s="5" t="s">
        <v>117</v>
      </c>
      <c r="Y66" s="5" t="s">
        <v>117</v>
      </c>
      <c r="Z66" s="13" t="s">
        <v>117</v>
      </c>
    </row>
    <row r="67" spans="1:26" ht="20.25" customHeight="1" x14ac:dyDescent="0.35">
      <c r="A67" s="12" t="s">
        <v>17</v>
      </c>
      <c r="B67" s="11" t="s">
        <v>103</v>
      </c>
      <c r="C67" s="1" t="s">
        <v>33</v>
      </c>
      <c r="D67" s="1"/>
      <c r="E67" s="1"/>
      <c r="F67" s="4"/>
      <c r="G67" s="5" t="s">
        <v>117</v>
      </c>
      <c r="H67" s="5" t="s">
        <v>117</v>
      </c>
      <c r="I67" s="5" t="s">
        <v>117</v>
      </c>
      <c r="J67" s="5">
        <v>0.15563376081197999</v>
      </c>
      <c r="K67" s="5">
        <v>0.135719023852819</v>
      </c>
      <c r="L67" s="5">
        <v>0.112272802927929</v>
      </c>
      <c r="M67" s="5">
        <v>0.151558605216503</v>
      </c>
      <c r="N67" s="5">
        <v>0.19422810628759701</v>
      </c>
      <c r="O67" s="5">
        <v>0.18818194966537499</v>
      </c>
      <c r="P67" s="5">
        <v>0.12057049435865</v>
      </c>
      <c r="Q67" s="5">
        <v>0.13092984826748499</v>
      </c>
      <c r="R67" s="5">
        <v>0.1178198427707</v>
      </c>
      <c r="S67" s="5" t="s">
        <v>117</v>
      </c>
      <c r="T67" s="5" t="s">
        <v>117</v>
      </c>
      <c r="U67" s="5" t="s">
        <v>117</v>
      </c>
      <c r="V67" s="5">
        <v>0.15487546469892299</v>
      </c>
      <c r="W67" s="5">
        <v>0.119213162322126</v>
      </c>
      <c r="X67" s="5">
        <v>0.13023581557908201</v>
      </c>
      <c r="Y67" s="5">
        <v>0.127248691632105</v>
      </c>
      <c r="Z67" s="13">
        <v>0.13297507558559099</v>
      </c>
    </row>
    <row r="68" spans="1:26" ht="20.25" customHeight="1" x14ac:dyDescent="0.35">
      <c r="A68" s="12" t="s">
        <v>192</v>
      </c>
      <c r="B68" s="11" t="s">
        <v>123</v>
      </c>
      <c r="C68" s="1" t="s">
        <v>33</v>
      </c>
      <c r="D68" s="1">
        <v>0.8</v>
      </c>
      <c r="E68" s="1">
        <v>7.8</v>
      </c>
      <c r="F68" s="4">
        <v>0.8</v>
      </c>
      <c r="G68" s="5" t="s">
        <v>117</v>
      </c>
      <c r="H68" s="5" t="s">
        <v>117</v>
      </c>
      <c r="I68" s="5" t="s">
        <v>117</v>
      </c>
      <c r="J68" s="5">
        <f t="shared" ref="J68:Z68" si="2">SUM(J66:J67)</f>
        <v>0.15563376081197999</v>
      </c>
      <c r="K68" s="5">
        <f t="shared" si="2"/>
        <v>0.135719023852819</v>
      </c>
      <c r="L68" s="5">
        <f t="shared" si="2"/>
        <v>0.112272802927929</v>
      </c>
      <c r="M68" s="5">
        <f t="shared" si="2"/>
        <v>0.151558605216503</v>
      </c>
      <c r="N68" s="5">
        <f t="shared" si="2"/>
        <v>0.19422810628759701</v>
      </c>
      <c r="O68" s="5">
        <f t="shared" si="2"/>
        <v>0.18818194966537499</v>
      </c>
      <c r="P68" s="5">
        <f t="shared" si="2"/>
        <v>0.12057049435865</v>
      </c>
      <c r="Q68" s="5">
        <f t="shared" si="2"/>
        <v>0.13092984826748499</v>
      </c>
      <c r="R68" s="5">
        <f t="shared" si="2"/>
        <v>0.1178198427707</v>
      </c>
      <c r="S68" s="5" t="s">
        <v>117</v>
      </c>
      <c r="T68" s="5" t="s">
        <v>117</v>
      </c>
      <c r="U68" s="5" t="s">
        <v>117</v>
      </c>
      <c r="V68" s="5">
        <f t="shared" si="2"/>
        <v>0.15487546469892299</v>
      </c>
      <c r="W68" s="5">
        <f t="shared" si="2"/>
        <v>0.119213162322126</v>
      </c>
      <c r="X68" s="5">
        <f t="shared" si="2"/>
        <v>0.13023581557908201</v>
      </c>
      <c r="Y68" s="5">
        <f t="shared" si="2"/>
        <v>0.127248691632105</v>
      </c>
      <c r="Z68" s="13">
        <f t="shared" si="2"/>
        <v>0.13297507558559099</v>
      </c>
    </row>
    <row r="69" spans="1:26" ht="20.25" customHeight="1" x14ac:dyDescent="0.35">
      <c r="A69" s="12" t="s">
        <v>18</v>
      </c>
      <c r="B69" s="11" t="s">
        <v>103</v>
      </c>
      <c r="C69" s="1" t="s">
        <v>33</v>
      </c>
      <c r="D69" s="1"/>
      <c r="E69" s="1"/>
      <c r="F69" s="4"/>
      <c r="G69" s="5" t="s">
        <v>117</v>
      </c>
      <c r="H69" s="5" t="s">
        <v>117</v>
      </c>
      <c r="I69" s="5" t="s">
        <v>117</v>
      </c>
      <c r="J69" s="5" t="s">
        <v>117</v>
      </c>
      <c r="K69" s="5" t="s">
        <v>117</v>
      </c>
      <c r="L69" s="5" t="s">
        <v>117</v>
      </c>
      <c r="M69" s="5" t="s">
        <v>117</v>
      </c>
      <c r="N69" s="5" t="s">
        <v>117</v>
      </c>
      <c r="O69" s="5" t="s">
        <v>117</v>
      </c>
      <c r="P69" s="5" t="s">
        <v>117</v>
      </c>
      <c r="Q69" s="5" t="s">
        <v>117</v>
      </c>
      <c r="R69" s="5" t="s">
        <v>117</v>
      </c>
      <c r="S69" s="5" t="s">
        <v>117</v>
      </c>
      <c r="T69" s="5" t="s">
        <v>117</v>
      </c>
      <c r="U69" s="5" t="s">
        <v>117</v>
      </c>
      <c r="V69" s="5" t="s">
        <v>117</v>
      </c>
      <c r="W69" s="5" t="s">
        <v>117</v>
      </c>
      <c r="X69" s="5" t="s">
        <v>117</v>
      </c>
      <c r="Y69" s="5" t="s">
        <v>117</v>
      </c>
      <c r="Z69" s="13" t="s">
        <v>117</v>
      </c>
    </row>
    <row r="70" spans="1:26" ht="20.25" customHeight="1" x14ac:dyDescent="0.35">
      <c r="A70" s="12" t="s">
        <v>19</v>
      </c>
      <c r="B70" s="11" t="s">
        <v>103</v>
      </c>
      <c r="C70" s="1" t="s">
        <v>33</v>
      </c>
      <c r="D70" s="1"/>
      <c r="E70" s="1"/>
      <c r="F70" s="4"/>
      <c r="G70" s="5">
        <v>0.12559999999999999</v>
      </c>
      <c r="H70" s="5">
        <v>0.1056</v>
      </c>
      <c r="I70" s="5">
        <v>0.22559999999999999</v>
      </c>
      <c r="J70" s="5">
        <v>0.33560000000000001</v>
      </c>
      <c r="K70" s="5">
        <v>0.29559999999999997</v>
      </c>
      <c r="L70" s="5">
        <v>0.29559999999999997</v>
      </c>
      <c r="M70" s="5">
        <v>0.24560000000000001</v>
      </c>
      <c r="N70" s="5">
        <v>0.4456</v>
      </c>
      <c r="O70" s="5">
        <v>0.36559999999999998</v>
      </c>
      <c r="P70" s="5">
        <v>0.33560000000000001</v>
      </c>
      <c r="Q70" s="5">
        <v>0.29559999999999997</v>
      </c>
      <c r="R70" s="5">
        <v>0.21560000000000001</v>
      </c>
      <c r="S70" s="5" t="s">
        <v>117</v>
      </c>
      <c r="T70" s="5">
        <v>0.15559999999999999</v>
      </c>
      <c r="U70" s="5">
        <v>0.1056</v>
      </c>
      <c r="V70" s="5">
        <v>0.43559999999999999</v>
      </c>
      <c r="W70" s="5">
        <v>0.3856</v>
      </c>
      <c r="X70" s="5">
        <v>0.4456</v>
      </c>
      <c r="Y70" s="5">
        <v>0.39560000000000001</v>
      </c>
      <c r="Z70" s="13">
        <v>0.24560000000000001</v>
      </c>
    </row>
    <row r="71" spans="1:26" ht="20.25" customHeight="1" x14ac:dyDescent="0.35">
      <c r="A71" s="12" t="s">
        <v>191</v>
      </c>
      <c r="B71" s="11" t="s">
        <v>123</v>
      </c>
      <c r="C71" s="1" t="s">
        <v>33</v>
      </c>
      <c r="D71" s="1">
        <v>1.8</v>
      </c>
      <c r="E71" s="1">
        <v>3.7</v>
      </c>
      <c r="F71" s="4">
        <v>1.8</v>
      </c>
      <c r="G71" s="5">
        <f t="shared" ref="G71:Z71" si="3">SUM(G69:G70)</f>
        <v>0.12559999999999999</v>
      </c>
      <c r="H71" s="5">
        <f t="shared" si="3"/>
        <v>0.1056</v>
      </c>
      <c r="I71" s="5">
        <f t="shared" si="3"/>
        <v>0.22559999999999999</v>
      </c>
      <c r="J71" s="5">
        <f t="shared" si="3"/>
        <v>0.33560000000000001</v>
      </c>
      <c r="K71" s="5">
        <f t="shared" si="3"/>
        <v>0.29559999999999997</v>
      </c>
      <c r="L71" s="5">
        <f t="shared" si="3"/>
        <v>0.29559999999999997</v>
      </c>
      <c r="M71" s="5">
        <f t="shared" si="3"/>
        <v>0.24560000000000001</v>
      </c>
      <c r="N71" s="5">
        <f t="shared" si="3"/>
        <v>0.4456</v>
      </c>
      <c r="O71" s="5">
        <f t="shared" si="3"/>
        <v>0.36559999999999998</v>
      </c>
      <c r="P71" s="5">
        <f t="shared" si="3"/>
        <v>0.33560000000000001</v>
      </c>
      <c r="Q71" s="5">
        <f t="shared" si="3"/>
        <v>0.29559999999999997</v>
      </c>
      <c r="R71" s="5">
        <f t="shared" si="3"/>
        <v>0.21560000000000001</v>
      </c>
      <c r="S71" s="5">
        <f t="shared" si="3"/>
        <v>0</v>
      </c>
      <c r="T71" s="5">
        <f t="shared" si="3"/>
        <v>0.15559999999999999</v>
      </c>
      <c r="U71" s="5">
        <f t="shared" si="3"/>
        <v>0.1056</v>
      </c>
      <c r="V71" s="5">
        <f t="shared" si="3"/>
        <v>0.43559999999999999</v>
      </c>
      <c r="W71" s="5">
        <f t="shared" si="3"/>
        <v>0.3856</v>
      </c>
      <c r="X71" s="5">
        <f t="shared" si="3"/>
        <v>0.4456</v>
      </c>
      <c r="Y71" s="5">
        <f t="shared" si="3"/>
        <v>0.39560000000000001</v>
      </c>
      <c r="Z71" s="13">
        <f t="shared" si="3"/>
        <v>0.24560000000000001</v>
      </c>
    </row>
    <row r="72" spans="1:26" ht="20.25" customHeight="1" x14ac:dyDescent="0.35">
      <c r="A72" s="12" t="s">
        <v>20</v>
      </c>
      <c r="B72" s="11" t="s">
        <v>103</v>
      </c>
      <c r="C72" s="1" t="s">
        <v>33</v>
      </c>
      <c r="D72" s="1"/>
      <c r="E72" s="1"/>
      <c r="F72" s="4"/>
      <c r="G72" s="5" t="s">
        <v>117</v>
      </c>
      <c r="H72" s="5" t="s">
        <v>117</v>
      </c>
      <c r="I72" s="5" t="s">
        <v>117</v>
      </c>
      <c r="J72" s="5" t="s">
        <v>117</v>
      </c>
      <c r="K72" s="5" t="s">
        <v>117</v>
      </c>
      <c r="L72" s="5" t="s">
        <v>117</v>
      </c>
      <c r="M72" s="5" t="s">
        <v>117</v>
      </c>
      <c r="N72" s="5" t="s">
        <v>117</v>
      </c>
      <c r="O72" s="5" t="s">
        <v>117</v>
      </c>
      <c r="P72" s="5" t="s">
        <v>117</v>
      </c>
      <c r="Q72" s="5" t="s">
        <v>117</v>
      </c>
      <c r="R72" s="5" t="s">
        <v>117</v>
      </c>
      <c r="S72" s="5" t="s">
        <v>117</v>
      </c>
      <c r="T72" s="5" t="s">
        <v>117</v>
      </c>
      <c r="U72" s="5" t="s">
        <v>117</v>
      </c>
      <c r="V72" s="5">
        <v>0.114233458966357</v>
      </c>
      <c r="W72" s="5" t="s">
        <v>117</v>
      </c>
      <c r="X72" s="5" t="s">
        <v>117</v>
      </c>
      <c r="Y72" s="5" t="s">
        <v>117</v>
      </c>
      <c r="Z72" s="13" t="s">
        <v>117</v>
      </c>
    </row>
    <row r="73" spans="1:26" ht="20.25" customHeight="1" x14ac:dyDescent="0.35">
      <c r="A73" s="12" t="s">
        <v>21</v>
      </c>
      <c r="B73" s="11" t="s">
        <v>103</v>
      </c>
      <c r="C73" s="1" t="s">
        <v>33</v>
      </c>
      <c r="D73" s="1"/>
      <c r="E73" s="1"/>
      <c r="F73" s="4"/>
      <c r="G73" s="5" t="s">
        <v>117</v>
      </c>
      <c r="H73" s="5" t="s">
        <v>117</v>
      </c>
      <c r="I73" s="5" t="s">
        <v>117</v>
      </c>
      <c r="J73" s="5" t="s">
        <v>117</v>
      </c>
      <c r="K73" s="5" t="s">
        <v>117</v>
      </c>
      <c r="L73" s="5" t="s">
        <v>117</v>
      </c>
      <c r="M73" s="5" t="s">
        <v>117</v>
      </c>
      <c r="N73" s="5" t="s">
        <v>117</v>
      </c>
      <c r="O73" s="5" t="s">
        <v>117</v>
      </c>
      <c r="P73" s="5" t="s">
        <v>117</v>
      </c>
      <c r="Q73" s="5" t="s">
        <v>117</v>
      </c>
      <c r="R73" s="5" t="s">
        <v>117</v>
      </c>
      <c r="S73" s="5">
        <v>1.1244000000000001</v>
      </c>
      <c r="T73" s="5" t="s">
        <v>117</v>
      </c>
      <c r="U73" s="5" t="s">
        <v>117</v>
      </c>
      <c r="V73" s="5">
        <v>0.10440000000000001</v>
      </c>
      <c r="W73" s="5" t="s">
        <v>117</v>
      </c>
      <c r="X73" s="5" t="s">
        <v>117</v>
      </c>
      <c r="Y73" s="5" t="s">
        <v>117</v>
      </c>
      <c r="Z73" s="13" t="s">
        <v>117</v>
      </c>
    </row>
    <row r="74" spans="1:26" ht="20.25" customHeight="1" x14ac:dyDescent="0.35">
      <c r="A74" s="12" t="s">
        <v>190</v>
      </c>
      <c r="B74" s="11" t="s">
        <v>123</v>
      </c>
      <c r="C74" s="1" t="s">
        <v>33</v>
      </c>
      <c r="D74" s="1">
        <v>1</v>
      </c>
      <c r="E74" s="1">
        <v>4.8</v>
      </c>
      <c r="F74" s="4">
        <v>1</v>
      </c>
      <c r="G74" s="5" t="s">
        <v>117</v>
      </c>
      <c r="H74" s="5" t="s">
        <v>117</v>
      </c>
      <c r="I74" s="5" t="s">
        <v>117</v>
      </c>
      <c r="J74" s="5" t="s">
        <v>117</v>
      </c>
      <c r="K74" s="5" t="s">
        <v>117</v>
      </c>
      <c r="L74" s="5" t="s">
        <v>117</v>
      </c>
      <c r="M74" s="5" t="s">
        <v>117</v>
      </c>
      <c r="N74" s="5" t="s">
        <v>117</v>
      </c>
      <c r="O74" s="5" t="s">
        <v>117</v>
      </c>
      <c r="P74" s="5" t="s">
        <v>117</v>
      </c>
      <c r="Q74" s="5" t="s">
        <v>117</v>
      </c>
      <c r="R74" s="5" t="s">
        <v>117</v>
      </c>
      <c r="S74" s="5">
        <f>SUM(S72:S73)</f>
        <v>1.1244000000000001</v>
      </c>
      <c r="T74" s="5" t="s">
        <v>117</v>
      </c>
      <c r="U74" s="5" t="s">
        <v>117</v>
      </c>
      <c r="V74" s="5">
        <f>SUM(V72:V73)</f>
        <v>0.218633458966357</v>
      </c>
      <c r="W74" s="5" t="s">
        <v>117</v>
      </c>
      <c r="X74" s="5" t="s">
        <v>117</v>
      </c>
      <c r="Y74" s="5" t="s">
        <v>117</v>
      </c>
      <c r="Z74" s="13" t="s">
        <v>117</v>
      </c>
    </row>
    <row r="75" spans="1:26" ht="23.25" customHeight="1" x14ac:dyDescent="0.35">
      <c r="A75" s="12" t="s">
        <v>22</v>
      </c>
      <c r="B75" s="11" t="s">
        <v>103</v>
      </c>
      <c r="C75" s="1" t="s">
        <v>33</v>
      </c>
      <c r="D75" s="1">
        <v>0.2</v>
      </c>
      <c r="E75" s="1">
        <v>10</v>
      </c>
      <c r="F75" s="4">
        <v>0.2</v>
      </c>
      <c r="G75" s="5" t="s">
        <v>117</v>
      </c>
      <c r="H75" s="5" t="s">
        <v>117</v>
      </c>
      <c r="I75" s="5" t="s">
        <v>117</v>
      </c>
      <c r="J75" s="5" t="s">
        <v>117</v>
      </c>
      <c r="K75" s="5" t="s">
        <v>117</v>
      </c>
      <c r="L75" s="5" t="s">
        <v>117</v>
      </c>
      <c r="M75" s="5" t="s">
        <v>117</v>
      </c>
      <c r="N75" s="5" t="s">
        <v>117</v>
      </c>
      <c r="O75" s="5" t="s">
        <v>117</v>
      </c>
      <c r="P75" s="5" t="s">
        <v>117</v>
      </c>
      <c r="Q75" s="5" t="s">
        <v>117</v>
      </c>
      <c r="R75" s="5" t="s">
        <v>117</v>
      </c>
      <c r="S75" s="5" t="s">
        <v>117</v>
      </c>
      <c r="T75" s="5" t="s">
        <v>117</v>
      </c>
      <c r="U75" s="5" t="s">
        <v>117</v>
      </c>
      <c r="V75" s="5" t="s">
        <v>117</v>
      </c>
      <c r="W75" s="5" t="s">
        <v>117</v>
      </c>
      <c r="X75" s="5" t="s">
        <v>117</v>
      </c>
      <c r="Y75" s="5" t="s">
        <v>117</v>
      </c>
      <c r="Z75" s="13" t="s">
        <v>117</v>
      </c>
    </row>
    <row r="76" spans="1:26" ht="23.25" customHeight="1" x14ac:dyDescent="0.35">
      <c r="A76" s="12" t="s">
        <v>23</v>
      </c>
      <c r="B76" s="11" t="s">
        <v>103</v>
      </c>
      <c r="C76" s="1" t="s">
        <v>33</v>
      </c>
      <c r="D76" s="1">
        <v>0.7</v>
      </c>
      <c r="E76" s="1">
        <v>4.3</v>
      </c>
      <c r="F76" s="4">
        <v>0.2</v>
      </c>
      <c r="G76" s="5" t="s">
        <v>117</v>
      </c>
      <c r="H76" s="5" t="s">
        <v>117</v>
      </c>
      <c r="I76" s="5" t="s">
        <v>117</v>
      </c>
      <c r="J76" s="5" t="s">
        <v>117</v>
      </c>
      <c r="K76" s="5" t="s">
        <v>117</v>
      </c>
      <c r="L76" s="5" t="s">
        <v>117</v>
      </c>
      <c r="M76" s="5" t="s">
        <v>117</v>
      </c>
      <c r="N76" s="5" t="s">
        <v>117</v>
      </c>
      <c r="O76" s="5" t="s">
        <v>117</v>
      </c>
      <c r="P76" s="5" t="s">
        <v>117</v>
      </c>
      <c r="Q76" s="5" t="s">
        <v>117</v>
      </c>
      <c r="R76" s="5" t="s">
        <v>117</v>
      </c>
      <c r="S76" s="5" t="s">
        <v>117</v>
      </c>
      <c r="T76" s="5" t="s">
        <v>117</v>
      </c>
      <c r="U76" s="5" t="s">
        <v>117</v>
      </c>
      <c r="V76" s="5">
        <v>0.102540767032255</v>
      </c>
      <c r="W76" s="5" t="s">
        <v>117</v>
      </c>
      <c r="X76" s="5" t="s">
        <v>117</v>
      </c>
      <c r="Y76" s="5" t="s">
        <v>117</v>
      </c>
      <c r="Z76" s="13" t="s">
        <v>117</v>
      </c>
    </row>
    <row r="77" spans="1:26" ht="23.25" customHeight="1" x14ac:dyDescent="0.35">
      <c r="A77" s="12" t="s">
        <v>160</v>
      </c>
      <c r="B77" s="11" t="s">
        <v>103</v>
      </c>
      <c r="C77" s="1" t="s">
        <v>33</v>
      </c>
      <c r="D77" s="1">
        <v>0.4</v>
      </c>
      <c r="E77" s="1">
        <v>50</v>
      </c>
      <c r="F77" s="4">
        <v>0.4</v>
      </c>
      <c r="G77" s="5" t="s">
        <v>117</v>
      </c>
      <c r="H77" s="5" t="s">
        <v>117</v>
      </c>
      <c r="I77" s="5" t="s">
        <v>117</v>
      </c>
      <c r="J77" s="5" t="s">
        <v>117</v>
      </c>
      <c r="K77" s="5" t="s">
        <v>117</v>
      </c>
      <c r="L77" s="5" t="s">
        <v>117</v>
      </c>
      <c r="M77" s="5" t="s">
        <v>117</v>
      </c>
      <c r="N77" s="5" t="s">
        <v>117</v>
      </c>
      <c r="O77" s="5" t="s">
        <v>117</v>
      </c>
      <c r="P77" s="5" t="s">
        <v>117</v>
      </c>
      <c r="Q77" s="5" t="s">
        <v>117</v>
      </c>
      <c r="R77" s="5" t="s">
        <v>117</v>
      </c>
      <c r="S77" s="5" t="s">
        <v>117</v>
      </c>
      <c r="T77" s="5" t="s">
        <v>117</v>
      </c>
      <c r="U77" s="5" t="s">
        <v>117</v>
      </c>
      <c r="V77" s="5" t="s">
        <v>117</v>
      </c>
      <c r="W77" s="5" t="s">
        <v>117</v>
      </c>
      <c r="X77" s="5" t="s">
        <v>117</v>
      </c>
      <c r="Y77" s="5" t="s">
        <v>117</v>
      </c>
      <c r="Z77" s="13" t="s">
        <v>117</v>
      </c>
    </row>
    <row r="78" spans="1:26" ht="23.25" customHeight="1" x14ac:dyDescent="0.35">
      <c r="A78" s="12" t="s">
        <v>161</v>
      </c>
      <c r="B78" s="11" t="s">
        <v>103</v>
      </c>
      <c r="C78" s="1" t="s">
        <v>33</v>
      </c>
      <c r="D78" s="1">
        <v>0.2</v>
      </c>
      <c r="E78" s="1">
        <v>10</v>
      </c>
      <c r="F78" s="4">
        <v>0.2</v>
      </c>
      <c r="G78" s="5" t="s">
        <v>117</v>
      </c>
      <c r="H78" s="5" t="s">
        <v>117</v>
      </c>
      <c r="I78" s="5" t="s">
        <v>117</v>
      </c>
      <c r="J78" s="5" t="s">
        <v>117</v>
      </c>
      <c r="K78" s="5" t="s">
        <v>117</v>
      </c>
      <c r="L78" s="5" t="s">
        <v>117</v>
      </c>
      <c r="M78" s="5" t="s">
        <v>117</v>
      </c>
      <c r="N78" s="5" t="s">
        <v>117</v>
      </c>
      <c r="O78" s="5" t="s">
        <v>117</v>
      </c>
      <c r="P78" s="5" t="s">
        <v>117</v>
      </c>
      <c r="Q78" s="5" t="s">
        <v>117</v>
      </c>
      <c r="R78" s="5" t="s">
        <v>117</v>
      </c>
      <c r="S78" s="5" t="s">
        <v>117</v>
      </c>
      <c r="T78" s="5" t="s">
        <v>117</v>
      </c>
      <c r="U78" s="5" t="s">
        <v>117</v>
      </c>
      <c r="V78" s="5" t="s">
        <v>117</v>
      </c>
      <c r="W78" s="5" t="s">
        <v>117</v>
      </c>
      <c r="X78" s="5" t="s">
        <v>117</v>
      </c>
      <c r="Y78" s="5" t="s">
        <v>117</v>
      </c>
      <c r="Z78" s="13" t="s">
        <v>117</v>
      </c>
    </row>
    <row r="79" spans="1:26" ht="23.25" customHeight="1" x14ac:dyDescent="0.35">
      <c r="A79" s="12" t="s">
        <v>162</v>
      </c>
      <c r="B79" s="11" t="s">
        <v>103</v>
      </c>
      <c r="C79" s="1" t="s">
        <v>33</v>
      </c>
      <c r="D79" s="1">
        <v>0.2</v>
      </c>
      <c r="E79" s="1">
        <v>10</v>
      </c>
      <c r="F79" s="4">
        <v>0.2</v>
      </c>
      <c r="G79" s="5" t="s">
        <v>117</v>
      </c>
      <c r="H79" s="5" t="s">
        <v>117</v>
      </c>
      <c r="I79" s="5" t="s">
        <v>117</v>
      </c>
      <c r="J79" s="5" t="s">
        <v>117</v>
      </c>
      <c r="K79" s="5" t="s">
        <v>117</v>
      </c>
      <c r="L79" s="5" t="s">
        <v>117</v>
      </c>
      <c r="M79" s="5" t="s">
        <v>117</v>
      </c>
      <c r="N79" s="5" t="s">
        <v>117</v>
      </c>
      <c r="O79" s="5" t="s">
        <v>117</v>
      </c>
      <c r="P79" s="5" t="s">
        <v>117</v>
      </c>
      <c r="Q79" s="5" t="s">
        <v>117</v>
      </c>
      <c r="R79" s="5" t="s">
        <v>117</v>
      </c>
      <c r="S79" s="5" t="s">
        <v>117</v>
      </c>
      <c r="T79" s="5" t="s">
        <v>117</v>
      </c>
      <c r="U79" s="5" t="s">
        <v>117</v>
      </c>
      <c r="V79" s="5" t="s">
        <v>117</v>
      </c>
      <c r="W79" s="5" t="s">
        <v>117</v>
      </c>
      <c r="X79" s="5" t="s">
        <v>117</v>
      </c>
      <c r="Y79" s="5" t="s">
        <v>117</v>
      </c>
      <c r="Z79" s="13" t="s">
        <v>117</v>
      </c>
    </row>
    <row r="80" spans="1:26" ht="23.25" customHeight="1" x14ac:dyDescent="0.35">
      <c r="A80" s="12" t="s">
        <v>163</v>
      </c>
      <c r="B80" s="11" t="s">
        <v>103</v>
      </c>
      <c r="C80" s="1" t="s">
        <v>33</v>
      </c>
      <c r="D80" s="1">
        <v>0.2</v>
      </c>
      <c r="E80" s="1">
        <v>1</v>
      </c>
      <c r="F80" s="4">
        <v>0.2</v>
      </c>
      <c r="G80" s="5" t="s">
        <v>117</v>
      </c>
      <c r="H80" s="5" t="s">
        <v>117</v>
      </c>
      <c r="I80" s="5" t="s">
        <v>117</v>
      </c>
      <c r="J80" s="5" t="s">
        <v>117</v>
      </c>
      <c r="K80" s="5" t="s">
        <v>117</v>
      </c>
      <c r="L80" s="5" t="s">
        <v>117</v>
      </c>
      <c r="M80" s="5" t="s">
        <v>117</v>
      </c>
      <c r="N80" s="5" t="s">
        <v>117</v>
      </c>
      <c r="O80" s="5" t="s">
        <v>117</v>
      </c>
      <c r="P80" s="5" t="s">
        <v>117</v>
      </c>
      <c r="Q80" s="5" t="s">
        <v>117</v>
      </c>
      <c r="R80" s="5" t="s">
        <v>117</v>
      </c>
      <c r="S80" s="5" t="s">
        <v>117</v>
      </c>
      <c r="T80" s="5" t="s">
        <v>117</v>
      </c>
      <c r="U80" s="5" t="s">
        <v>117</v>
      </c>
      <c r="V80" s="5" t="s">
        <v>117</v>
      </c>
      <c r="W80" s="5" t="s">
        <v>117</v>
      </c>
      <c r="X80" s="5" t="s">
        <v>117</v>
      </c>
      <c r="Y80" s="5" t="s">
        <v>117</v>
      </c>
      <c r="Z80" s="13" t="s">
        <v>117</v>
      </c>
    </row>
    <row r="81" spans="1:26" ht="23.25" customHeight="1" x14ac:dyDescent="0.35">
      <c r="A81" s="12" t="s">
        <v>107</v>
      </c>
      <c r="B81" s="11" t="s">
        <v>103</v>
      </c>
      <c r="C81" s="1" t="s">
        <v>33</v>
      </c>
      <c r="D81" s="1"/>
      <c r="E81" s="1"/>
      <c r="F81" s="4"/>
      <c r="G81" s="5" t="s">
        <v>117</v>
      </c>
      <c r="H81" s="5" t="s">
        <v>117</v>
      </c>
      <c r="I81" s="5" t="s">
        <v>117</v>
      </c>
      <c r="J81" s="5" t="s">
        <v>117</v>
      </c>
      <c r="K81" s="5" t="s">
        <v>117</v>
      </c>
      <c r="L81" s="5" t="s">
        <v>117</v>
      </c>
      <c r="M81" s="5" t="s">
        <v>117</v>
      </c>
      <c r="N81" s="5" t="s">
        <v>117</v>
      </c>
      <c r="O81" s="5" t="s">
        <v>117</v>
      </c>
      <c r="P81" s="5" t="s">
        <v>117</v>
      </c>
      <c r="Q81" s="5" t="s">
        <v>117</v>
      </c>
      <c r="R81" s="5" t="s">
        <v>117</v>
      </c>
      <c r="S81" s="5" t="s">
        <v>117</v>
      </c>
      <c r="T81" s="5" t="s">
        <v>117</v>
      </c>
      <c r="U81" s="5" t="s">
        <v>117</v>
      </c>
      <c r="V81" s="5" t="s">
        <v>117</v>
      </c>
      <c r="W81" s="5" t="s">
        <v>117</v>
      </c>
      <c r="X81" s="5" t="s">
        <v>117</v>
      </c>
      <c r="Y81" s="5" t="s">
        <v>117</v>
      </c>
      <c r="Z81" s="13" t="s">
        <v>117</v>
      </c>
    </row>
    <row r="82" spans="1:26" ht="23.25" customHeight="1" x14ac:dyDescent="0.35">
      <c r="A82" s="12" t="s">
        <v>109</v>
      </c>
      <c r="B82" s="11" t="s">
        <v>103</v>
      </c>
      <c r="C82" s="1" t="s">
        <v>33</v>
      </c>
      <c r="D82" s="1"/>
      <c r="E82" s="1"/>
      <c r="F82" s="4"/>
      <c r="G82" s="5" t="s">
        <v>117</v>
      </c>
      <c r="H82" s="5" t="s">
        <v>117</v>
      </c>
      <c r="I82" s="5" t="s">
        <v>117</v>
      </c>
      <c r="J82" s="5" t="s">
        <v>117</v>
      </c>
      <c r="K82" s="5" t="s">
        <v>117</v>
      </c>
      <c r="L82" s="5" t="s">
        <v>117</v>
      </c>
      <c r="M82" s="5" t="s">
        <v>117</v>
      </c>
      <c r="N82" s="5" t="s">
        <v>117</v>
      </c>
      <c r="O82" s="5" t="s">
        <v>117</v>
      </c>
      <c r="P82" s="5" t="s">
        <v>117</v>
      </c>
      <c r="Q82" s="5" t="s">
        <v>117</v>
      </c>
      <c r="R82" s="5" t="s">
        <v>117</v>
      </c>
      <c r="S82" s="5" t="s">
        <v>117</v>
      </c>
      <c r="T82" s="5" t="s">
        <v>117</v>
      </c>
      <c r="U82" s="5" t="s">
        <v>117</v>
      </c>
      <c r="V82" s="5" t="s">
        <v>117</v>
      </c>
      <c r="W82" s="5" t="s">
        <v>117</v>
      </c>
      <c r="X82" s="5" t="s">
        <v>117</v>
      </c>
      <c r="Y82" s="5" t="s">
        <v>117</v>
      </c>
      <c r="Z82" s="13" t="s">
        <v>117</v>
      </c>
    </row>
    <row r="83" spans="1:26" ht="23.25" customHeight="1" x14ac:dyDescent="0.35">
      <c r="A83" s="12" t="s">
        <v>110</v>
      </c>
      <c r="B83" s="11" t="s">
        <v>103</v>
      </c>
      <c r="C83" s="1" t="s">
        <v>33</v>
      </c>
      <c r="D83" s="1"/>
      <c r="E83" s="1"/>
      <c r="F83" s="4"/>
      <c r="G83" s="5" t="s">
        <v>117</v>
      </c>
      <c r="H83" s="5" t="s">
        <v>117</v>
      </c>
      <c r="I83" s="5" t="s">
        <v>117</v>
      </c>
      <c r="J83" s="5" t="s">
        <v>117</v>
      </c>
      <c r="K83" s="5" t="s">
        <v>117</v>
      </c>
      <c r="L83" s="5" t="s">
        <v>117</v>
      </c>
      <c r="M83" s="5" t="s">
        <v>117</v>
      </c>
      <c r="N83" s="5" t="s">
        <v>117</v>
      </c>
      <c r="O83" s="5" t="s">
        <v>117</v>
      </c>
      <c r="P83" s="5" t="s">
        <v>117</v>
      </c>
      <c r="Q83" s="5" t="s">
        <v>117</v>
      </c>
      <c r="R83" s="5" t="s">
        <v>117</v>
      </c>
      <c r="S83" s="5" t="s">
        <v>117</v>
      </c>
      <c r="T83" s="5" t="s">
        <v>117</v>
      </c>
      <c r="U83" s="5" t="s">
        <v>117</v>
      </c>
      <c r="V83" s="5">
        <v>0.15850590426963099</v>
      </c>
      <c r="W83" s="5" t="s">
        <v>117</v>
      </c>
      <c r="X83" s="5" t="s">
        <v>117</v>
      </c>
      <c r="Y83" s="5">
        <v>0.101466563575438</v>
      </c>
      <c r="Z83" s="13" t="s">
        <v>117</v>
      </c>
    </row>
    <row r="84" spans="1:26" ht="23.25" customHeight="1" x14ac:dyDescent="0.35">
      <c r="A84" s="12" t="s">
        <v>120</v>
      </c>
      <c r="B84" s="11" t="s">
        <v>103</v>
      </c>
      <c r="C84" s="1" t="s">
        <v>33</v>
      </c>
      <c r="D84" s="1"/>
      <c r="E84" s="1"/>
      <c r="F84" s="4"/>
      <c r="G84" s="5" t="s">
        <v>117</v>
      </c>
      <c r="H84" s="5" t="s">
        <v>117</v>
      </c>
      <c r="I84" s="5" t="s">
        <v>117</v>
      </c>
      <c r="J84" s="5" t="s">
        <v>117</v>
      </c>
      <c r="K84" s="5" t="s">
        <v>117</v>
      </c>
      <c r="L84" s="5" t="s">
        <v>117</v>
      </c>
      <c r="M84" s="5" t="s">
        <v>117</v>
      </c>
      <c r="N84" s="5" t="s">
        <v>117</v>
      </c>
      <c r="O84" s="5" t="s">
        <v>117</v>
      </c>
      <c r="P84" s="5" t="s">
        <v>117</v>
      </c>
      <c r="Q84" s="5" t="s">
        <v>117</v>
      </c>
      <c r="R84" s="5" t="s">
        <v>117</v>
      </c>
      <c r="S84" s="5" t="s">
        <v>117</v>
      </c>
      <c r="T84" s="5" t="s">
        <v>117</v>
      </c>
      <c r="U84" s="5" t="s">
        <v>117</v>
      </c>
      <c r="V84" s="5" t="s">
        <v>117</v>
      </c>
      <c r="W84" s="5" t="s">
        <v>117</v>
      </c>
      <c r="X84" s="5" t="s">
        <v>117</v>
      </c>
      <c r="Y84" s="5" t="s">
        <v>117</v>
      </c>
      <c r="Z84" s="13" t="s">
        <v>117</v>
      </c>
    </row>
    <row r="85" spans="1:26" ht="23.25" customHeight="1" x14ac:dyDescent="0.35">
      <c r="A85" s="12" t="s">
        <v>121</v>
      </c>
      <c r="B85" s="11" t="s">
        <v>103</v>
      </c>
      <c r="C85" s="1" t="s">
        <v>33</v>
      </c>
      <c r="D85" s="1"/>
      <c r="E85" s="1"/>
      <c r="F85" s="4"/>
      <c r="G85" s="5" t="s">
        <v>117</v>
      </c>
      <c r="H85" s="5" t="s">
        <v>117</v>
      </c>
      <c r="I85" s="5" t="s">
        <v>117</v>
      </c>
      <c r="J85" s="5" t="s">
        <v>117</v>
      </c>
      <c r="K85" s="5" t="s">
        <v>117</v>
      </c>
      <c r="L85" s="5" t="s">
        <v>117</v>
      </c>
      <c r="M85" s="5" t="s">
        <v>117</v>
      </c>
      <c r="N85" s="5" t="s">
        <v>117</v>
      </c>
      <c r="O85" s="5" t="s">
        <v>117</v>
      </c>
      <c r="P85" s="5" t="s">
        <v>117</v>
      </c>
      <c r="Q85" s="5" t="s">
        <v>117</v>
      </c>
      <c r="R85" s="5" t="s">
        <v>117</v>
      </c>
      <c r="S85" s="5" t="s">
        <v>117</v>
      </c>
      <c r="T85" s="5" t="s">
        <v>117</v>
      </c>
      <c r="U85" s="5" t="s">
        <v>117</v>
      </c>
      <c r="V85" s="5" t="s">
        <v>117</v>
      </c>
      <c r="W85" s="5" t="s">
        <v>117</v>
      </c>
      <c r="X85" s="5" t="s">
        <v>117</v>
      </c>
      <c r="Y85" s="5" t="s">
        <v>117</v>
      </c>
      <c r="Z85" s="13" t="s">
        <v>117</v>
      </c>
    </row>
    <row r="86" spans="1:26" ht="23.25" customHeight="1" x14ac:dyDescent="0.35">
      <c r="A86" s="12" t="s">
        <v>122</v>
      </c>
      <c r="B86" s="11" t="s">
        <v>123</v>
      </c>
      <c r="C86" s="1" t="s">
        <v>33</v>
      </c>
      <c r="D86" s="1"/>
      <c r="E86" s="1"/>
      <c r="F86" s="4"/>
      <c r="G86" s="5" t="s">
        <v>117</v>
      </c>
      <c r="H86" s="5" t="s">
        <v>117</v>
      </c>
      <c r="I86" s="5" t="s">
        <v>117</v>
      </c>
      <c r="J86" s="5" t="s">
        <v>117</v>
      </c>
      <c r="K86" s="5" t="s">
        <v>117</v>
      </c>
      <c r="L86" s="5" t="s">
        <v>117</v>
      </c>
      <c r="M86" s="5" t="s">
        <v>117</v>
      </c>
      <c r="N86" s="5" t="s">
        <v>117</v>
      </c>
      <c r="O86" s="5" t="s">
        <v>117</v>
      </c>
      <c r="P86" s="5" t="s">
        <v>117</v>
      </c>
      <c r="Q86" s="5" t="s">
        <v>117</v>
      </c>
      <c r="R86" s="5" t="s">
        <v>117</v>
      </c>
      <c r="S86" s="5" t="s">
        <v>117</v>
      </c>
      <c r="T86" s="5" t="s">
        <v>117</v>
      </c>
      <c r="U86" s="5" t="s">
        <v>117</v>
      </c>
      <c r="V86" s="5" t="s">
        <v>117</v>
      </c>
      <c r="W86" s="5" t="s">
        <v>117</v>
      </c>
      <c r="X86" s="5" t="s">
        <v>117</v>
      </c>
      <c r="Y86" s="5" t="s">
        <v>117</v>
      </c>
      <c r="Z86" s="13" t="s">
        <v>117</v>
      </c>
    </row>
    <row r="87" spans="1:26" ht="23.25" customHeight="1" x14ac:dyDescent="0.35">
      <c r="A87" s="12" t="s">
        <v>25</v>
      </c>
      <c r="B87" s="11"/>
      <c r="C87" s="1"/>
      <c r="D87" s="1"/>
      <c r="E87" s="1"/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3"/>
    </row>
    <row r="88" spans="1:26" ht="23.25" customHeight="1" x14ac:dyDescent="0.35">
      <c r="A88" s="12" t="s">
        <v>39</v>
      </c>
      <c r="B88" s="11" t="s">
        <v>124</v>
      </c>
      <c r="C88" s="1" t="s">
        <v>33</v>
      </c>
      <c r="D88" s="1"/>
      <c r="E88" s="1"/>
      <c r="F88" s="4"/>
      <c r="G88" s="5" t="s">
        <v>125</v>
      </c>
      <c r="H88" s="5" t="s">
        <v>125</v>
      </c>
      <c r="I88" s="5" t="s">
        <v>125</v>
      </c>
      <c r="J88" s="5" t="s">
        <v>125</v>
      </c>
      <c r="K88" s="5" t="s">
        <v>125</v>
      </c>
      <c r="L88" s="5" t="s">
        <v>125</v>
      </c>
      <c r="M88" s="5" t="s">
        <v>125</v>
      </c>
      <c r="N88" s="5" t="s">
        <v>125</v>
      </c>
      <c r="O88" s="5" t="s">
        <v>125</v>
      </c>
      <c r="P88" s="5" t="s">
        <v>125</v>
      </c>
      <c r="Q88" s="5" t="s">
        <v>125</v>
      </c>
      <c r="R88" s="5" t="s">
        <v>125</v>
      </c>
      <c r="S88" s="5" t="s">
        <v>125</v>
      </c>
      <c r="T88" s="5" t="s">
        <v>125</v>
      </c>
      <c r="U88" s="5" t="s">
        <v>125</v>
      </c>
      <c r="V88" s="5" t="s">
        <v>125</v>
      </c>
      <c r="W88" s="5" t="s">
        <v>125</v>
      </c>
      <c r="X88" s="5" t="s">
        <v>125</v>
      </c>
      <c r="Y88" s="5" t="s">
        <v>125</v>
      </c>
      <c r="Z88" s="13" t="s">
        <v>125</v>
      </c>
    </row>
    <row r="89" spans="1:26" ht="23.25" customHeight="1" x14ac:dyDescent="0.35">
      <c r="A89" s="12" t="s">
        <v>38</v>
      </c>
      <c r="B89" s="11" t="s">
        <v>124</v>
      </c>
      <c r="C89" s="1" t="s">
        <v>33</v>
      </c>
      <c r="D89" s="1"/>
      <c r="E89" s="1"/>
      <c r="F89" s="4"/>
      <c r="G89" s="5" t="s">
        <v>125</v>
      </c>
      <c r="H89" s="5" t="s">
        <v>125</v>
      </c>
      <c r="I89" s="5" t="s">
        <v>125</v>
      </c>
      <c r="J89" s="5" t="s">
        <v>125</v>
      </c>
      <c r="K89" s="5" t="s">
        <v>125</v>
      </c>
      <c r="L89" s="5" t="s">
        <v>125</v>
      </c>
      <c r="M89" s="5" t="s">
        <v>125</v>
      </c>
      <c r="N89" s="5" t="s">
        <v>125</v>
      </c>
      <c r="O89" s="5" t="s">
        <v>125</v>
      </c>
      <c r="P89" s="5" t="s">
        <v>125</v>
      </c>
      <c r="Q89" s="5" t="s">
        <v>125</v>
      </c>
      <c r="R89" s="5" t="s">
        <v>125</v>
      </c>
      <c r="S89" s="5" t="s">
        <v>125</v>
      </c>
      <c r="T89" s="5" t="s">
        <v>125</v>
      </c>
      <c r="U89" s="5" t="s">
        <v>125</v>
      </c>
      <c r="V89" s="5" t="s">
        <v>125</v>
      </c>
      <c r="W89" s="5" t="s">
        <v>125</v>
      </c>
      <c r="X89" s="5" t="s">
        <v>125</v>
      </c>
      <c r="Y89" s="5" t="s">
        <v>125</v>
      </c>
      <c r="Z89" s="13" t="s">
        <v>125</v>
      </c>
    </row>
    <row r="90" spans="1:26" ht="23.25" customHeight="1" x14ac:dyDescent="0.35">
      <c r="A90" s="12" t="s">
        <v>43</v>
      </c>
      <c r="B90" s="11" t="s">
        <v>124</v>
      </c>
      <c r="C90" s="1" t="s">
        <v>33</v>
      </c>
      <c r="D90" s="1"/>
      <c r="E90" s="1"/>
      <c r="F90" s="4"/>
      <c r="G90" s="5" t="s">
        <v>125</v>
      </c>
      <c r="H90" s="5" t="s">
        <v>125</v>
      </c>
      <c r="I90" s="5" t="s">
        <v>125</v>
      </c>
      <c r="J90" s="5" t="s">
        <v>125</v>
      </c>
      <c r="K90" s="5" t="s">
        <v>125</v>
      </c>
      <c r="L90" s="5" t="s">
        <v>125</v>
      </c>
      <c r="M90" s="5" t="s">
        <v>125</v>
      </c>
      <c r="N90" s="5" t="s">
        <v>125</v>
      </c>
      <c r="O90" s="5" t="s">
        <v>125</v>
      </c>
      <c r="P90" s="5" t="s">
        <v>125</v>
      </c>
      <c r="Q90" s="5" t="s">
        <v>125</v>
      </c>
      <c r="R90" s="5" t="s">
        <v>125</v>
      </c>
      <c r="S90" s="5" t="s">
        <v>125</v>
      </c>
      <c r="T90" s="5" t="s">
        <v>125</v>
      </c>
      <c r="U90" s="5" t="s">
        <v>125</v>
      </c>
      <c r="V90" s="5" t="s">
        <v>125</v>
      </c>
      <c r="W90" s="5" t="s">
        <v>125</v>
      </c>
      <c r="X90" s="5" t="s">
        <v>125</v>
      </c>
      <c r="Y90" s="5" t="s">
        <v>125</v>
      </c>
      <c r="Z90" s="13" t="s">
        <v>125</v>
      </c>
    </row>
    <row r="91" spans="1:26" ht="23.25" customHeight="1" x14ac:dyDescent="0.35">
      <c r="A91" s="12" t="s">
        <v>35</v>
      </c>
      <c r="B91" s="11" t="s">
        <v>124</v>
      </c>
      <c r="C91" s="1" t="s">
        <v>33</v>
      </c>
      <c r="D91" s="1"/>
      <c r="E91" s="1"/>
      <c r="F91" s="4"/>
      <c r="G91" s="5" t="s">
        <v>125</v>
      </c>
      <c r="H91" s="5" t="s">
        <v>125</v>
      </c>
      <c r="I91" s="5" t="s">
        <v>125</v>
      </c>
      <c r="J91" s="5" t="s">
        <v>125</v>
      </c>
      <c r="K91" s="5" t="s">
        <v>125</v>
      </c>
      <c r="L91" s="5" t="s">
        <v>125</v>
      </c>
      <c r="M91" s="5" t="s">
        <v>125</v>
      </c>
      <c r="N91" s="5" t="s">
        <v>125</v>
      </c>
      <c r="O91" s="5" t="s">
        <v>125</v>
      </c>
      <c r="P91" s="5" t="s">
        <v>125</v>
      </c>
      <c r="Q91" s="5" t="s">
        <v>125</v>
      </c>
      <c r="R91" s="5" t="s">
        <v>125</v>
      </c>
      <c r="S91" s="5" t="s">
        <v>125</v>
      </c>
      <c r="T91" s="5" t="s">
        <v>125</v>
      </c>
      <c r="U91" s="5" t="s">
        <v>125</v>
      </c>
      <c r="V91" s="5" t="s">
        <v>125</v>
      </c>
      <c r="W91" s="5" t="s">
        <v>125</v>
      </c>
      <c r="X91" s="5" t="s">
        <v>125</v>
      </c>
      <c r="Y91" s="5" t="s">
        <v>125</v>
      </c>
      <c r="Z91" s="13" t="s">
        <v>125</v>
      </c>
    </row>
    <row r="92" spans="1:26" ht="23.25" customHeight="1" x14ac:dyDescent="0.35">
      <c r="A92" s="12" t="s">
        <v>40</v>
      </c>
      <c r="B92" s="11" t="s">
        <v>124</v>
      </c>
      <c r="C92" s="1" t="s">
        <v>33</v>
      </c>
      <c r="D92" s="1"/>
      <c r="E92" s="1"/>
      <c r="F92" s="4"/>
      <c r="G92" s="5" t="s">
        <v>125</v>
      </c>
      <c r="H92" s="5" t="s">
        <v>125</v>
      </c>
      <c r="I92" s="5" t="s">
        <v>125</v>
      </c>
      <c r="J92" s="5" t="s">
        <v>125</v>
      </c>
      <c r="K92" s="5" t="s">
        <v>125</v>
      </c>
      <c r="L92" s="5" t="s">
        <v>125</v>
      </c>
      <c r="M92" s="5" t="s">
        <v>125</v>
      </c>
      <c r="N92" s="5" t="s">
        <v>125</v>
      </c>
      <c r="O92" s="5" t="s">
        <v>125</v>
      </c>
      <c r="P92" s="5" t="s">
        <v>125</v>
      </c>
      <c r="Q92" s="5" t="s">
        <v>125</v>
      </c>
      <c r="R92" s="5" t="s">
        <v>125</v>
      </c>
      <c r="S92" s="5" t="s">
        <v>125</v>
      </c>
      <c r="T92" s="5" t="s">
        <v>125</v>
      </c>
      <c r="U92" s="5" t="s">
        <v>125</v>
      </c>
      <c r="V92" s="5" t="s">
        <v>125</v>
      </c>
      <c r="W92" s="5" t="s">
        <v>125</v>
      </c>
      <c r="X92" s="5" t="s">
        <v>125</v>
      </c>
      <c r="Y92" s="5" t="s">
        <v>125</v>
      </c>
      <c r="Z92" s="13" t="s">
        <v>125</v>
      </c>
    </row>
    <row r="93" spans="1:26" ht="23.25" customHeight="1" x14ac:dyDescent="0.35">
      <c r="A93" s="12" t="s">
        <v>37</v>
      </c>
      <c r="B93" s="11" t="s">
        <v>124</v>
      </c>
      <c r="C93" s="1" t="s">
        <v>33</v>
      </c>
      <c r="D93" s="1"/>
      <c r="E93" s="1"/>
      <c r="F93" s="4"/>
      <c r="G93" s="5" t="s">
        <v>125</v>
      </c>
      <c r="H93" s="5" t="s">
        <v>125</v>
      </c>
      <c r="I93" s="5" t="s">
        <v>125</v>
      </c>
      <c r="J93" s="5" t="s">
        <v>125</v>
      </c>
      <c r="K93" s="5" t="s">
        <v>125</v>
      </c>
      <c r="L93" s="5" t="s">
        <v>125</v>
      </c>
      <c r="M93" s="5" t="s">
        <v>125</v>
      </c>
      <c r="N93" s="5" t="s">
        <v>125</v>
      </c>
      <c r="O93" s="5" t="s">
        <v>125</v>
      </c>
      <c r="P93" s="5" t="s">
        <v>125</v>
      </c>
      <c r="Q93" s="5" t="s">
        <v>125</v>
      </c>
      <c r="R93" s="5" t="s">
        <v>125</v>
      </c>
      <c r="S93" s="5" t="s">
        <v>125</v>
      </c>
      <c r="T93" s="5" t="s">
        <v>125</v>
      </c>
      <c r="U93" s="5" t="s">
        <v>125</v>
      </c>
      <c r="V93" s="5" t="s">
        <v>125</v>
      </c>
      <c r="W93" s="5" t="s">
        <v>125</v>
      </c>
      <c r="X93" s="5" t="s">
        <v>125</v>
      </c>
      <c r="Y93" s="5" t="s">
        <v>125</v>
      </c>
      <c r="Z93" s="13" t="s">
        <v>125</v>
      </c>
    </row>
    <row r="94" spans="1:26" ht="23.25" customHeight="1" x14ac:dyDescent="0.35">
      <c r="A94" s="12" t="s">
        <v>42</v>
      </c>
      <c r="B94" s="11" t="s">
        <v>124</v>
      </c>
      <c r="C94" s="1" t="s">
        <v>33</v>
      </c>
      <c r="D94" s="1"/>
      <c r="E94" s="1"/>
      <c r="F94" s="4"/>
      <c r="G94" s="5">
        <v>13.759365509054099</v>
      </c>
      <c r="H94" s="5" t="s">
        <v>125</v>
      </c>
      <c r="I94" s="5" t="s">
        <v>125</v>
      </c>
      <c r="J94" s="5">
        <v>10.220135160603499</v>
      </c>
      <c r="K94" s="5">
        <v>10.168755837919401</v>
      </c>
      <c r="L94" s="5" t="s">
        <v>125</v>
      </c>
      <c r="M94" s="5" t="s">
        <v>125</v>
      </c>
      <c r="N94" s="5" t="s">
        <v>125</v>
      </c>
      <c r="O94" s="5" t="s">
        <v>125</v>
      </c>
      <c r="P94" s="5">
        <v>27.447828355476599</v>
      </c>
      <c r="Q94" s="5">
        <v>15.300425631307199</v>
      </c>
      <c r="R94" s="5" t="s">
        <v>125</v>
      </c>
      <c r="S94" s="5" t="s">
        <v>125</v>
      </c>
      <c r="T94" s="5" t="s">
        <v>125</v>
      </c>
      <c r="U94" s="5" t="s">
        <v>125</v>
      </c>
      <c r="V94" s="5">
        <v>13.931173360032901</v>
      </c>
      <c r="W94" s="5">
        <v>36.604530508650697</v>
      </c>
      <c r="X94" s="5">
        <v>16.5512205638443</v>
      </c>
      <c r="Y94" s="5">
        <v>23.9289030640604</v>
      </c>
      <c r="Z94" s="13">
        <v>14.8585613612817</v>
      </c>
    </row>
    <row r="95" spans="1:26" ht="23.25" customHeight="1" x14ac:dyDescent="0.35">
      <c r="A95" s="12" t="s">
        <v>36</v>
      </c>
      <c r="B95" s="11" t="s">
        <v>124</v>
      </c>
      <c r="C95" s="1" t="s">
        <v>33</v>
      </c>
      <c r="D95" s="1"/>
      <c r="E95" s="1"/>
      <c r="F95" s="4"/>
      <c r="G95" s="5" t="s">
        <v>125</v>
      </c>
      <c r="H95" s="5" t="s">
        <v>125</v>
      </c>
      <c r="I95" s="5" t="s">
        <v>125</v>
      </c>
      <c r="J95" s="5" t="s">
        <v>125</v>
      </c>
      <c r="K95" s="5" t="s">
        <v>125</v>
      </c>
      <c r="L95" s="5" t="s">
        <v>125</v>
      </c>
      <c r="M95" s="5" t="s">
        <v>125</v>
      </c>
      <c r="N95" s="5" t="s">
        <v>125</v>
      </c>
      <c r="O95" s="5" t="s">
        <v>125</v>
      </c>
      <c r="P95" s="5" t="s">
        <v>125</v>
      </c>
      <c r="Q95" s="5" t="s">
        <v>125</v>
      </c>
      <c r="R95" s="5" t="s">
        <v>125</v>
      </c>
      <c r="S95" s="5" t="s">
        <v>125</v>
      </c>
      <c r="T95" s="5" t="s">
        <v>125</v>
      </c>
      <c r="U95" s="5" t="s">
        <v>125</v>
      </c>
      <c r="V95" s="5" t="s">
        <v>125</v>
      </c>
      <c r="W95" s="5" t="s">
        <v>125</v>
      </c>
      <c r="X95" s="5" t="s">
        <v>125</v>
      </c>
      <c r="Y95" s="5" t="s">
        <v>125</v>
      </c>
      <c r="Z95" s="13" t="s">
        <v>125</v>
      </c>
    </row>
    <row r="96" spans="1:26" ht="23.25" customHeight="1" x14ac:dyDescent="0.35">
      <c r="A96" s="12" t="s">
        <v>41</v>
      </c>
      <c r="B96" s="11" t="s">
        <v>124</v>
      </c>
      <c r="C96" s="1" t="s">
        <v>33</v>
      </c>
      <c r="D96" s="1"/>
      <c r="E96" s="1"/>
      <c r="F96" s="4"/>
      <c r="G96" s="5" t="s">
        <v>125</v>
      </c>
      <c r="H96" s="5" t="s">
        <v>125</v>
      </c>
      <c r="I96" s="5" t="s">
        <v>125</v>
      </c>
      <c r="J96" s="5" t="s">
        <v>125</v>
      </c>
      <c r="K96" s="5" t="s">
        <v>125</v>
      </c>
      <c r="L96" s="5" t="s">
        <v>125</v>
      </c>
      <c r="M96" s="5" t="s">
        <v>125</v>
      </c>
      <c r="N96" s="5" t="s">
        <v>125</v>
      </c>
      <c r="O96" s="5" t="s">
        <v>125</v>
      </c>
      <c r="P96" s="5" t="s">
        <v>125</v>
      </c>
      <c r="Q96" s="5" t="s">
        <v>125</v>
      </c>
      <c r="R96" s="5" t="s">
        <v>125</v>
      </c>
      <c r="S96" s="5" t="s">
        <v>125</v>
      </c>
      <c r="T96" s="5" t="s">
        <v>125</v>
      </c>
      <c r="U96" s="5" t="s">
        <v>125</v>
      </c>
      <c r="V96" s="5" t="s">
        <v>125</v>
      </c>
      <c r="W96" s="5" t="s">
        <v>125</v>
      </c>
      <c r="X96" s="5" t="s">
        <v>125</v>
      </c>
      <c r="Y96" s="5" t="s">
        <v>125</v>
      </c>
      <c r="Z96" s="13" t="s">
        <v>125</v>
      </c>
    </row>
    <row r="97" spans="1:27" ht="23.25" customHeight="1" x14ac:dyDescent="0.35">
      <c r="A97" s="12" t="s">
        <v>12</v>
      </c>
      <c r="B97" s="11" t="s">
        <v>124</v>
      </c>
      <c r="C97" s="1" t="s">
        <v>33</v>
      </c>
      <c r="D97" s="1"/>
      <c r="E97" s="1"/>
      <c r="F97" s="4"/>
      <c r="G97" s="5" t="s">
        <v>125</v>
      </c>
      <c r="H97" s="5" t="s">
        <v>125</v>
      </c>
      <c r="I97" s="5" t="s">
        <v>125</v>
      </c>
      <c r="J97" s="5" t="s">
        <v>125</v>
      </c>
      <c r="K97" s="5" t="s">
        <v>125</v>
      </c>
      <c r="L97" s="5" t="s">
        <v>125</v>
      </c>
      <c r="M97" s="5" t="s">
        <v>125</v>
      </c>
      <c r="N97" s="5" t="s">
        <v>125</v>
      </c>
      <c r="O97" s="5" t="s">
        <v>125</v>
      </c>
      <c r="P97" s="5" t="s">
        <v>125</v>
      </c>
      <c r="Q97" s="5" t="s">
        <v>125</v>
      </c>
      <c r="R97" s="5" t="s">
        <v>125</v>
      </c>
      <c r="S97" s="5" t="s">
        <v>125</v>
      </c>
      <c r="T97" s="5" t="s">
        <v>125</v>
      </c>
      <c r="U97" s="5" t="s">
        <v>125</v>
      </c>
      <c r="V97" s="5" t="s">
        <v>125</v>
      </c>
      <c r="W97" s="5" t="s">
        <v>125</v>
      </c>
      <c r="X97" s="5" t="s">
        <v>125</v>
      </c>
      <c r="Y97" s="5" t="s">
        <v>125</v>
      </c>
      <c r="Z97" s="13" t="s">
        <v>125</v>
      </c>
    </row>
    <row r="98" spans="1:27" ht="23.25" customHeight="1" x14ac:dyDescent="0.35">
      <c r="A98" s="12" t="s">
        <v>26</v>
      </c>
      <c r="B98" s="11"/>
      <c r="C98" s="1"/>
      <c r="D98" s="1"/>
      <c r="E98" s="1"/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3"/>
    </row>
    <row r="99" spans="1:27" ht="23.25" customHeight="1" x14ac:dyDescent="0.35">
      <c r="A99" s="12" t="s">
        <v>27</v>
      </c>
      <c r="B99" s="11" t="s">
        <v>126</v>
      </c>
      <c r="C99" s="1" t="s">
        <v>34</v>
      </c>
      <c r="D99" s="1"/>
      <c r="E99" s="1"/>
      <c r="F99" s="4"/>
      <c r="G99" s="5" t="s">
        <v>184</v>
      </c>
      <c r="H99" s="5" t="s">
        <v>184</v>
      </c>
      <c r="I99" s="5" t="s">
        <v>184</v>
      </c>
      <c r="J99" s="5" t="s">
        <v>184</v>
      </c>
      <c r="K99" s="5" t="s">
        <v>184</v>
      </c>
      <c r="L99" s="5" t="s">
        <v>184</v>
      </c>
      <c r="M99" s="5" t="s">
        <v>184</v>
      </c>
      <c r="N99" s="5" t="s">
        <v>184</v>
      </c>
      <c r="O99" s="5" t="s">
        <v>184</v>
      </c>
      <c r="P99" s="5" t="s">
        <v>184</v>
      </c>
      <c r="Q99" s="5" t="s">
        <v>184</v>
      </c>
      <c r="R99" s="5" t="s">
        <v>184</v>
      </c>
      <c r="S99" s="5" t="s">
        <v>184</v>
      </c>
      <c r="T99" s="5" t="s">
        <v>184</v>
      </c>
      <c r="U99" s="5" t="s">
        <v>184</v>
      </c>
      <c r="V99" s="5" t="s">
        <v>184</v>
      </c>
      <c r="W99" s="5" t="s">
        <v>184</v>
      </c>
      <c r="X99" s="5" t="s">
        <v>184</v>
      </c>
      <c r="Y99" s="5" t="s">
        <v>184</v>
      </c>
      <c r="Z99" s="13" t="s">
        <v>184</v>
      </c>
    </row>
    <row r="100" spans="1:27" ht="23.25" customHeight="1" x14ac:dyDescent="0.35">
      <c r="A100" s="12" t="s">
        <v>28</v>
      </c>
      <c r="B100" s="11" t="s">
        <v>126</v>
      </c>
      <c r="C100" s="1" t="s">
        <v>34</v>
      </c>
      <c r="D100" s="1"/>
      <c r="E100" s="1"/>
      <c r="F100" s="4"/>
      <c r="G100" s="5" t="s">
        <v>184</v>
      </c>
      <c r="H100" s="5" t="s">
        <v>184</v>
      </c>
      <c r="I100" s="5" t="s">
        <v>184</v>
      </c>
      <c r="J100" s="5" t="s">
        <v>184</v>
      </c>
      <c r="K100" s="5" t="s">
        <v>184</v>
      </c>
      <c r="L100" s="5" t="s">
        <v>184</v>
      </c>
      <c r="M100" s="5" t="s">
        <v>184</v>
      </c>
      <c r="N100" s="5" t="s">
        <v>184</v>
      </c>
      <c r="O100" s="5" t="s">
        <v>184</v>
      </c>
      <c r="P100" s="5" t="s">
        <v>184</v>
      </c>
      <c r="Q100" s="5" t="s">
        <v>184</v>
      </c>
      <c r="R100" s="5" t="s">
        <v>184</v>
      </c>
      <c r="S100" s="5" t="s">
        <v>184</v>
      </c>
      <c r="T100" s="5" t="s">
        <v>184</v>
      </c>
      <c r="U100" s="5" t="s">
        <v>184</v>
      </c>
      <c r="V100" s="5" t="s">
        <v>184</v>
      </c>
      <c r="W100" s="5" t="s">
        <v>184</v>
      </c>
      <c r="X100" s="5" t="s">
        <v>184</v>
      </c>
      <c r="Y100" s="5" t="s">
        <v>184</v>
      </c>
      <c r="Z100" s="13" t="s">
        <v>184</v>
      </c>
    </row>
    <row r="101" spans="1:27" ht="23.25" customHeight="1" x14ac:dyDescent="0.35">
      <c r="A101" s="12" t="s">
        <v>29</v>
      </c>
      <c r="B101" s="11" t="s">
        <v>126</v>
      </c>
      <c r="C101" s="1" t="s">
        <v>34</v>
      </c>
      <c r="D101" s="1"/>
      <c r="E101" s="1"/>
      <c r="F101" s="4"/>
      <c r="G101" s="5" t="s">
        <v>184</v>
      </c>
      <c r="H101" s="5" t="s">
        <v>184</v>
      </c>
      <c r="I101" s="5" t="s">
        <v>184</v>
      </c>
      <c r="J101" s="5" t="s">
        <v>184</v>
      </c>
      <c r="K101" s="5" t="s">
        <v>184</v>
      </c>
      <c r="L101" s="5" t="s">
        <v>184</v>
      </c>
      <c r="M101" s="5" t="s">
        <v>184</v>
      </c>
      <c r="N101" s="5" t="s">
        <v>184</v>
      </c>
      <c r="O101" s="5" t="s">
        <v>184</v>
      </c>
      <c r="P101" s="5" t="s">
        <v>184</v>
      </c>
      <c r="Q101" s="5" t="s">
        <v>184</v>
      </c>
      <c r="R101" s="5" t="s">
        <v>184</v>
      </c>
      <c r="S101" s="5" t="s">
        <v>184</v>
      </c>
      <c r="T101" s="5" t="s">
        <v>184</v>
      </c>
      <c r="U101" s="5" t="s">
        <v>184</v>
      </c>
      <c r="V101" s="5" t="s">
        <v>184</v>
      </c>
      <c r="W101" s="5" t="s">
        <v>184</v>
      </c>
      <c r="X101" s="5" t="s">
        <v>184</v>
      </c>
      <c r="Y101" s="5" t="s">
        <v>184</v>
      </c>
      <c r="Z101" s="13" t="s">
        <v>184</v>
      </c>
    </row>
    <row r="102" spans="1:27" ht="23.25" customHeight="1" x14ac:dyDescent="0.35">
      <c r="A102" s="12" t="s">
        <v>30</v>
      </c>
      <c r="B102" s="11" t="s">
        <v>126</v>
      </c>
      <c r="C102" s="1" t="s">
        <v>34</v>
      </c>
      <c r="D102" s="1"/>
      <c r="E102" s="1"/>
      <c r="F102" s="4"/>
      <c r="G102" s="5" t="s">
        <v>184</v>
      </c>
      <c r="H102" s="5" t="s">
        <v>184</v>
      </c>
      <c r="I102" s="5" t="s">
        <v>184</v>
      </c>
      <c r="J102" s="5" t="s">
        <v>184</v>
      </c>
      <c r="K102" s="5" t="s">
        <v>184</v>
      </c>
      <c r="L102" s="5" t="s">
        <v>184</v>
      </c>
      <c r="M102" s="5" t="s">
        <v>184</v>
      </c>
      <c r="N102" s="5" t="s">
        <v>184</v>
      </c>
      <c r="O102" s="5" t="s">
        <v>184</v>
      </c>
      <c r="P102" s="5" t="s">
        <v>184</v>
      </c>
      <c r="Q102" s="5" t="s">
        <v>184</v>
      </c>
      <c r="R102" s="5" t="s">
        <v>184</v>
      </c>
      <c r="S102" s="5" t="s">
        <v>184</v>
      </c>
      <c r="T102" s="5" t="s">
        <v>184</v>
      </c>
      <c r="U102" s="5" t="s">
        <v>184</v>
      </c>
      <c r="V102" s="5" t="s">
        <v>184</v>
      </c>
      <c r="W102" s="5" t="s">
        <v>184</v>
      </c>
      <c r="X102" s="5" t="s">
        <v>184</v>
      </c>
      <c r="Y102" s="5" t="s">
        <v>184</v>
      </c>
      <c r="Z102" s="13" t="s">
        <v>184</v>
      </c>
    </row>
    <row r="103" spans="1:27" ht="23.25" customHeight="1" x14ac:dyDescent="0.35">
      <c r="A103" s="12" t="s">
        <v>108</v>
      </c>
      <c r="B103" s="11" t="s">
        <v>126</v>
      </c>
      <c r="C103" s="1" t="s">
        <v>34</v>
      </c>
      <c r="D103" s="1"/>
      <c r="E103" s="1"/>
      <c r="F103" s="4"/>
      <c r="G103" s="5" t="s">
        <v>184</v>
      </c>
      <c r="H103" s="5" t="s">
        <v>184</v>
      </c>
      <c r="I103" s="5" t="s">
        <v>184</v>
      </c>
      <c r="J103" s="5" t="s">
        <v>184</v>
      </c>
      <c r="K103" s="5" t="s">
        <v>184</v>
      </c>
      <c r="L103" s="5" t="s">
        <v>184</v>
      </c>
      <c r="M103" s="5" t="s">
        <v>184</v>
      </c>
      <c r="N103" s="5" t="s">
        <v>184</v>
      </c>
      <c r="O103" s="5" t="s">
        <v>184</v>
      </c>
      <c r="P103" s="5" t="s">
        <v>184</v>
      </c>
      <c r="Q103" s="5" t="s">
        <v>184</v>
      </c>
      <c r="R103" s="5" t="s">
        <v>184</v>
      </c>
      <c r="S103" s="5" t="s">
        <v>184</v>
      </c>
      <c r="T103" s="5" t="s">
        <v>184</v>
      </c>
      <c r="U103" s="5" t="s">
        <v>184</v>
      </c>
      <c r="V103" s="5" t="s">
        <v>184</v>
      </c>
      <c r="W103" s="5" t="s">
        <v>184</v>
      </c>
      <c r="X103" s="5" t="s">
        <v>184</v>
      </c>
      <c r="Y103" s="5" t="s">
        <v>184</v>
      </c>
      <c r="Z103" s="13" t="s">
        <v>184</v>
      </c>
    </row>
    <row r="104" spans="1:27" ht="23.25" customHeight="1" x14ac:dyDescent="0.35">
      <c r="A104" s="12" t="s">
        <v>31</v>
      </c>
      <c r="B104" s="11" t="s">
        <v>126</v>
      </c>
      <c r="C104" s="1" t="s">
        <v>34</v>
      </c>
      <c r="D104" s="1"/>
      <c r="E104" s="1"/>
      <c r="F104" s="4"/>
      <c r="G104" s="5" t="s">
        <v>184</v>
      </c>
      <c r="H104" s="5" t="s">
        <v>184</v>
      </c>
      <c r="I104" s="5" t="s">
        <v>184</v>
      </c>
      <c r="J104" s="5" t="s">
        <v>184</v>
      </c>
      <c r="K104" s="5" t="s">
        <v>184</v>
      </c>
      <c r="L104" s="5" t="s">
        <v>184</v>
      </c>
      <c r="M104" s="5" t="s">
        <v>184</v>
      </c>
      <c r="N104" s="5" t="s">
        <v>184</v>
      </c>
      <c r="O104" s="5" t="s">
        <v>184</v>
      </c>
      <c r="P104" s="5" t="s">
        <v>184</v>
      </c>
      <c r="Q104" s="5" t="s">
        <v>184</v>
      </c>
      <c r="R104" s="5" t="s">
        <v>184</v>
      </c>
      <c r="S104" s="5" t="s">
        <v>184</v>
      </c>
      <c r="T104" s="5" t="s">
        <v>184</v>
      </c>
      <c r="U104" s="5" t="s">
        <v>184</v>
      </c>
      <c r="V104" s="5" t="s">
        <v>184</v>
      </c>
      <c r="W104" s="5" t="s">
        <v>184</v>
      </c>
      <c r="X104" s="5" t="s">
        <v>184</v>
      </c>
      <c r="Y104" s="5" t="s">
        <v>184</v>
      </c>
      <c r="Z104" s="13" t="s">
        <v>184</v>
      </c>
    </row>
    <row r="105" spans="1:27" ht="23.25" customHeight="1" x14ac:dyDescent="0.35">
      <c r="A105" s="12" t="s">
        <v>32</v>
      </c>
      <c r="B105" s="11"/>
      <c r="C105" s="1"/>
      <c r="D105" s="1"/>
      <c r="E105" s="1"/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3"/>
    </row>
    <row r="106" spans="1:27" ht="23.25" customHeight="1" x14ac:dyDescent="0.35">
      <c r="A106" s="12" t="s">
        <v>13</v>
      </c>
      <c r="B106" s="11" t="s">
        <v>126</v>
      </c>
      <c r="C106" s="1" t="s">
        <v>34</v>
      </c>
      <c r="D106" s="1"/>
      <c r="E106" s="1"/>
      <c r="F106" s="4"/>
      <c r="G106" s="5" t="s">
        <v>127</v>
      </c>
      <c r="H106" s="5" t="s">
        <v>127</v>
      </c>
      <c r="I106" s="5" t="s">
        <v>127</v>
      </c>
      <c r="J106" s="5" t="s">
        <v>127</v>
      </c>
      <c r="K106" s="5" t="s">
        <v>127</v>
      </c>
      <c r="L106" s="5" t="s">
        <v>127</v>
      </c>
      <c r="M106" s="5" t="s">
        <v>127</v>
      </c>
      <c r="N106" s="5" t="s">
        <v>127</v>
      </c>
      <c r="O106" s="5" t="s">
        <v>127</v>
      </c>
      <c r="P106" s="5" t="s">
        <v>127</v>
      </c>
      <c r="Q106" s="5" t="s">
        <v>127</v>
      </c>
      <c r="R106" s="5" t="s">
        <v>127</v>
      </c>
      <c r="S106" s="5" t="s">
        <v>127</v>
      </c>
      <c r="T106" s="5" t="s">
        <v>127</v>
      </c>
      <c r="U106" s="5" t="s">
        <v>127</v>
      </c>
      <c r="V106" s="5" t="s">
        <v>127</v>
      </c>
      <c r="W106" s="5" t="s">
        <v>127</v>
      </c>
      <c r="X106" s="5" t="s">
        <v>127</v>
      </c>
      <c r="Y106" s="5" t="s">
        <v>127</v>
      </c>
      <c r="Z106" s="13" t="s">
        <v>127</v>
      </c>
    </row>
    <row r="107" spans="1:27" ht="23.25" customHeight="1" x14ac:dyDescent="0.35">
      <c r="A107" s="12" t="s">
        <v>14</v>
      </c>
      <c r="B107" s="11" t="s">
        <v>126</v>
      </c>
      <c r="C107" s="1" t="s">
        <v>34</v>
      </c>
      <c r="D107" s="1"/>
      <c r="E107" s="1"/>
      <c r="F107" s="4"/>
      <c r="G107" s="5" t="s">
        <v>185</v>
      </c>
      <c r="H107" s="5" t="s">
        <v>185</v>
      </c>
      <c r="I107" s="5" t="s">
        <v>185</v>
      </c>
      <c r="J107" s="5" t="s">
        <v>185</v>
      </c>
      <c r="K107" s="5" t="s">
        <v>185</v>
      </c>
      <c r="L107" s="5" t="s">
        <v>185</v>
      </c>
      <c r="M107" s="5" t="s">
        <v>185</v>
      </c>
      <c r="N107" s="5" t="s">
        <v>185</v>
      </c>
      <c r="O107" s="5" t="s">
        <v>185</v>
      </c>
      <c r="P107" s="5" t="s">
        <v>185</v>
      </c>
      <c r="Q107" s="5" t="s">
        <v>185</v>
      </c>
      <c r="R107" s="5" t="s">
        <v>185</v>
      </c>
      <c r="S107" s="5" t="s">
        <v>185</v>
      </c>
      <c r="T107" s="5" t="s">
        <v>185</v>
      </c>
      <c r="U107" s="5" t="s">
        <v>185</v>
      </c>
      <c r="V107" s="5" t="s">
        <v>185</v>
      </c>
      <c r="W107" s="5" t="s">
        <v>185</v>
      </c>
      <c r="X107" s="5" t="s">
        <v>185</v>
      </c>
      <c r="Y107" s="5" t="s">
        <v>185</v>
      </c>
      <c r="Z107" s="13" t="s">
        <v>185</v>
      </c>
    </row>
    <row r="108" spans="1:27" ht="23.25" customHeight="1" x14ac:dyDescent="0.35">
      <c r="A108" s="12" t="s">
        <v>15</v>
      </c>
      <c r="B108" s="11" t="s">
        <v>126</v>
      </c>
      <c r="C108" s="1" t="s">
        <v>34</v>
      </c>
      <c r="D108" s="1"/>
      <c r="E108" s="1"/>
      <c r="F108" s="4"/>
      <c r="G108" s="5" t="s">
        <v>185</v>
      </c>
      <c r="H108" s="5" t="s">
        <v>185</v>
      </c>
      <c r="I108" s="5" t="s">
        <v>185</v>
      </c>
      <c r="J108" s="5" t="s">
        <v>185</v>
      </c>
      <c r="K108" s="5" t="s">
        <v>185</v>
      </c>
      <c r="L108" s="5" t="s">
        <v>185</v>
      </c>
      <c r="M108" s="5" t="s">
        <v>185</v>
      </c>
      <c r="N108" s="5" t="s">
        <v>185</v>
      </c>
      <c r="O108" s="5" t="s">
        <v>185</v>
      </c>
      <c r="P108" s="5" t="s">
        <v>185</v>
      </c>
      <c r="Q108" s="5" t="s">
        <v>185</v>
      </c>
      <c r="R108" s="5" t="s">
        <v>185</v>
      </c>
      <c r="S108" s="5" t="s">
        <v>185</v>
      </c>
      <c r="T108" s="5" t="s">
        <v>185</v>
      </c>
      <c r="U108" s="5" t="s">
        <v>185</v>
      </c>
      <c r="V108" s="5" t="s">
        <v>185</v>
      </c>
      <c r="W108" s="5" t="s">
        <v>185</v>
      </c>
      <c r="X108" s="5" t="s">
        <v>185</v>
      </c>
      <c r="Y108" s="5" t="s">
        <v>185</v>
      </c>
      <c r="Z108" s="13" t="s">
        <v>185</v>
      </c>
    </row>
    <row r="109" spans="1:27" ht="23.25" customHeight="1" x14ac:dyDescent="0.35">
      <c r="A109" s="12"/>
      <c r="B109" s="11"/>
      <c r="C109" s="1"/>
      <c r="D109" s="1"/>
      <c r="E109" s="1"/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3"/>
    </row>
    <row r="110" spans="1:27" s="20" customFormat="1" ht="40.5" customHeight="1" x14ac:dyDescent="0.35">
      <c r="A110" s="14" t="s">
        <v>128</v>
      </c>
      <c r="B110" s="11" t="s">
        <v>137</v>
      </c>
      <c r="C110" s="15" t="s">
        <v>1</v>
      </c>
      <c r="D110" s="15"/>
      <c r="E110" s="15"/>
      <c r="F110" s="16"/>
      <c r="G110" s="17" t="s">
        <v>186</v>
      </c>
      <c r="H110" s="17" t="s">
        <v>186</v>
      </c>
      <c r="I110" s="17" t="s">
        <v>186</v>
      </c>
      <c r="J110" s="17" t="s">
        <v>186</v>
      </c>
      <c r="K110" s="17" t="s">
        <v>186</v>
      </c>
      <c r="L110" s="17" t="s">
        <v>186</v>
      </c>
      <c r="M110" s="17" t="s">
        <v>186</v>
      </c>
      <c r="N110" s="17" t="s">
        <v>186</v>
      </c>
      <c r="O110" s="17" t="s">
        <v>186</v>
      </c>
      <c r="P110" s="17" t="s">
        <v>186</v>
      </c>
      <c r="Q110" s="17" t="s">
        <v>186</v>
      </c>
      <c r="R110" s="17" t="s">
        <v>186</v>
      </c>
      <c r="S110" s="17" t="s">
        <v>186</v>
      </c>
      <c r="T110" s="17" t="s">
        <v>186</v>
      </c>
      <c r="U110" s="17" t="s">
        <v>186</v>
      </c>
      <c r="V110" s="17" t="s">
        <v>186</v>
      </c>
      <c r="W110" s="17" t="s">
        <v>186</v>
      </c>
      <c r="X110" s="17" t="s">
        <v>186</v>
      </c>
      <c r="Y110" s="17" t="s">
        <v>186</v>
      </c>
      <c r="Z110" s="18" t="s">
        <v>186</v>
      </c>
      <c r="AA110" s="19"/>
    </row>
    <row r="111" spans="1:27" s="20" customFormat="1" ht="40.5" customHeight="1" x14ac:dyDescent="0.35">
      <c r="A111" s="14" t="s">
        <v>129</v>
      </c>
      <c r="B111" s="11" t="s">
        <v>137</v>
      </c>
      <c r="C111" s="15" t="s">
        <v>1</v>
      </c>
      <c r="D111" s="15"/>
      <c r="E111" s="15"/>
      <c r="F111" s="16"/>
      <c r="G111" s="17" t="s">
        <v>184</v>
      </c>
      <c r="H111" s="17" t="s">
        <v>184</v>
      </c>
      <c r="I111" s="17" t="s">
        <v>184</v>
      </c>
      <c r="J111" s="17" t="s">
        <v>184</v>
      </c>
      <c r="K111" s="17" t="s">
        <v>184</v>
      </c>
      <c r="L111" s="17" t="s">
        <v>184</v>
      </c>
      <c r="M111" s="17" t="s">
        <v>184</v>
      </c>
      <c r="N111" s="17" t="s">
        <v>184</v>
      </c>
      <c r="O111" s="17" t="s">
        <v>184</v>
      </c>
      <c r="P111" s="17" t="s">
        <v>184</v>
      </c>
      <c r="Q111" s="17" t="s">
        <v>184</v>
      </c>
      <c r="R111" s="17" t="s">
        <v>184</v>
      </c>
      <c r="S111" s="17" t="s">
        <v>184</v>
      </c>
      <c r="T111" s="17" t="s">
        <v>184</v>
      </c>
      <c r="U111" s="17" t="s">
        <v>184</v>
      </c>
      <c r="V111" s="17" t="s">
        <v>184</v>
      </c>
      <c r="W111" s="17" t="s">
        <v>184</v>
      </c>
      <c r="X111" s="17" t="s">
        <v>184</v>
      </c>
      <c r="Y111" s="17" t="s">
        <v>184</v>
      </c>
      <c r="Z111" s="18" t="s">
        <v>184</v>
      </c>
      <c r="AA111" s="19"/>
    </row>
    <row r="112" spans="1:27" s="20" customFormat="1" ht="40.5" customHeight="1" x14ac:dyDescent="0.35">
      <c r="A112" s="14" t="s">
        <v>130</v>
      </c>
      <c r="B112" s="11" t="s">
        <v>137</v>
      </c>
      <c r="C112" s="15" t="s">
        <v>1</v>
      </c>
      <c r="D112" s="15"/>
      <c r="E112" s="15"/>
      <c r="F112" s="16"/>
      <c r="G112" s="17" t="s">
        <v>187</v>
      </c>
      <c r="H112" s="17" t="s">
        <v>187</v>
      </c>
      <c r="I112" s="17" t="s">
        <v>187</v>
      </c>
      <c r="J112" s="17" t="s">
        <v>187</v>
      </c>
      <c r="K112" s="17" t="s">
        <v>187</v>
      </c>
      <c r="L112" s="17" t="s">
        <v>187</v>
      </c>
      <c r="M112" s="17" t="s">
        <v>187</v>
      </c>
      <c r="N112" s="17" t="s">
        <v>187</v>
      </c>
      <c r="O112" s="17" t="s">
        <v>187</v>
      </c>
      <c r="P112" s="17" t="s">
        <v>187</v>
      </c>
      <c r="Q112" s="17" t="s">
        <v>187</v>
      </c>
      <c r="R112" s="17" t="s">
        <v>187</v>
      </c>
      <c r="S112" s="17" t="s">
        <v>187</v>
      </c>
      <c r="T112" s="17" t="s">
        <v>187</v>
      </c>
      <c r="U112" s="17" t="s">
        <v>187</v>
      </c>
      <c r="V112" s="17" t="s">
        <v>187</v>
      </c>
      <c r="W112" s="17" t="s">
        <v>187</v>
      </c>
      <c r="X112" s="17" t="s">
        <v>187</v>
      </c>
      <c r="Y112" s="17" t="s">
        <v>187</v>
      </c>
      <c r="Z112" s="18" t="s">
        <v>187</v>
      </c>
      <c r="AA112" s="19"/>
    </row>
    <row r="113" spans="1:27" s="20" customFormat="1" ht="40.5" customHeight="1" x14ac:dyDescent="0.35">
      <c r="A113" s="14" t="s">
        <v>131</v>
      </c>
      <c r="B113" s="11" t="s">
        <v>137</v>
      </c>
      <c r="C113" s="15" t="s">
        <v>1</v>
      </c>
      <c r="D113" s="15"/>
      <c r="E113" s="15"/>
      <c r="F113" s="16"/>
      <c r="G113" s="17" t="s">
        <v>187</v>
      </c>
      <c r="H113" s="17" t="s">
        <v>187</v>
      </c>
      <c r="I113" s="17" t="s">
        <v>187</v>
      </c>
      <c r="J113" s="17" t="s">
        <v>187</v>
      </c>
      <c r="K113" s="17" t="s">
        <v>187</v>
      </c>
      <c r="L113" s="17" t="s">
        <v>187</v>
      </c>
      <c r="M113" s="17" t="s">
        <v>187</v>
      </c>
      <c r="N113" s="17" t="s">
        <v>187</v>
      </c>
      <c r="O113" s="17" t="s">
        <v>187</v>
      </c>
      <c r="P113" s="17" t="s">
        <v>187</v>
      </c>
      <c r="Q113" s="17" t="s">
        <v>187</v>
      </c>
      <c r="R113" s="17" t="s">
        <v>187</v>
      </c>
      <c r="S113" s="17" t="s">
        <v>187</v>
      </c>
      <c r="T113" s="17" t="s">
        <v>187</v>
      </c>
      <c r="U113" s="17" t="s">
        <v>187</v>
      </c>
      <c r="V113" s="17" t="s">
        <v>187</v>
      </c>
      <c r="W113" s="17" t="s">
        <v>187</v>
      </c>
      <c r="X113" s="17" t="s">
        <v>187</v>
      </c>
      <c r="Y113" s="17" t="s">
        <v>187</v>
      </c>
      <c r="Z113" s="18" t="s">
        <v>187</v>
      </c>
      <c r="AA113" s="19"/>
    </row>
    <row r="114" spans="1:27" s="20" customFormat="1" ht="40.5" customHeight="1" x14ac:dyDescent="0.35">
      <c r="A114" s="14" t="s">
        <v>132</v>
      </c>
      <c r="B114" s="11" t="s">
        <v>138</v>
      </c>
      <c r="C114" s="15" t="s">
        <v>1</v>
      </c>
      <c r="D114" s="15"/>
      <c r="E114" s="15"/>
      <c r="F114" s="16"/>
      <c r="G114" s="17">
        <v>250</v>
      </c>
      <c r="H114" s="17">
        <v>270</v>
      </c>
      <c r="I114" s="17">
        <v>340</v>
      </c>
      <c r="J114" s="17">
        <v>500</v>
      </c>
      <c r="K114" s="17">
        <v>610</v>
      </c>
      <c r="L114" s="17">
        <v>460</v>
      </c>
      <c r="M114" s="17">
        <v>600</v>
      </c>
      <c r="N114" s="17">
        <v>730</v>
      </c>
      <c r="O114" s="17">
        <v>2100</v>
      </c>
      <c r="P114" s="17">
        <v>1100</v>
      </c>
      <c r="Q114" s="17">
        <v>960</v>
      </c>
      <c r="R114" s="17">
        <v>920</v>
      </c>
      <c r="S114" s="17">
        <v>770</v>
      </c>
      <c r="T114" s="17">
        <v>890</v>
      </c>
      <c r="U114" s="17">
        <v>570</v>
      </c>
      <c r="V114" s="17">
        <v>1100</v>
      </c>
      <c r="W114" s="17">
        <v>800</v>
      </c>
      <c r="X114" s="17">
        <v>220</v>
      </c>
      <c r="Y114" s="17">
        <v>1100</v>
      </c>
      <c r="Z114" s="18">
        <v>880</v>
      </c>
      <c r="AA114" s="19"/>
    </row>
    <row r="115" spans="1:27" x14ac:dyDescent="0.25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7" x14ac:dyDescent="0.25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7" x14ac:dyDescent="0.25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7" ht="33.75" customHeight="1" x14ac:dyDescent="0.25">
      <c r="A118" s="5" t="s">
        <v>195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7" ht="33.75" customHeight="1" x14ac:dyDescent="0.25">
      <c r="A119" s="10" t="s">
        <v>194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7" x14ac:dyDescent="0.25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7" x14ac:dyDescent="0.25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7" x14ac:dyDescent="0.25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7" x14ac:dyDescent="0.25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7" x14ac:dyDescent="0.25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7" x14ac:dyDescent="0.25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7" x14ac:dyDescent="0.25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7" x14ac:dyDescent="0.25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7" x14ac:dyDescent="0.25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5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5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5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5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5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5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5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5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5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5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5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5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5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5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</sheetData>
  <mergeCells count="4">
    <mergeCell ref="D1:E1"/>
    <mergeCell ref="A1:A2"/>
    <mergeCell ref="B1:B2"/>
    <mergeCell ref="C1:C2"/>
  </mergeCells>
  <conditionalFormatting sqref="A118">
    <cfRule type="cellIs" dxfId="7" priority="9" operator="greaterThan">
      <formula>$D$12</formula>
    </cfRule>
    <cfRule type="cellIs" dxfId="6" priority="10" operator="greaterThan">
      <formula>$E$12</formula>
    </cfRule>
  </conditionalFormatting>
  <conditionalFormatting sqref="J8:K8">
    <cfRule type="cellIs" dxfId="5" priority="5" operator="greaterThan">
      <formula>$D$12</formula>
    </cfRule>
    <cfRule type="cellIs" dxfId="4" priority="6" operator="greaterThan">
      <formula>$E$12</formula>
    </cfRule>
  </conditionalFormatting>
  <conditionalFormatting sqref="J12:Z12">
    <cfRule type="cellIs" dxfId="3" priority="1" operator="greaterThan">
      <formula>$D$12</formula>
    </cfRule>
    <cfRule type="cellIs" dxfId="2" priority="2" operator="greaterThan">
      <formula>$E$12</formula>
    </cfRule>
  </conditionalFormatting>
  <conditionalFormatting sqref="P8:Z8">
    <cfRule type="cellIs" dxfId="1" priority="3" operator="greaterThan">
      <formula>$D$12</formula>
    </cfRule>
    <cfRule type="cellIs" dxfId="0" priority="4" operator="greaterThan">
      <formula>$E$12</formula>
    </cfRule>
  </conditionalFormatting>
  <pageMargins left="0.70866141732283472" right="0.70866141732283472" top="0.74803149606299213" bottom="0.74803149606299213" header="0.31496062992125984" footer="0.31496062992125984"/>
  <pageSetup paperSize="8" scale="42" fitToHeight="2" orientation="landscape" verticalDpi="0" r:id="rId1"/>
  <rowBreaks count="1" manualBreakCount="1">
    <brk id="63" max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47C042-63DA-4406-B464-F6E7AC3564A6}"/>
</file>

<file path=customXml/itemProps2.xml><?xml version="1.0" encoding="utf-8"?>
<ds:datastoreItem xmlns:ds="http://schemas.openxmlformats.org/officeDocument/2006/customXml" ds:itemID="{C5BEED22-A3CE-41A8-8259-58F1990834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Analisi chimiche</vt:lpstr>
      <vt:lpstr>'Analisi chimiche'!Area_stampa</vt:lpstr>
      <vt:lpstr>'Analisi chimiche'!Titoli_stampa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2024-02-26T16:25:45Z</dcterms:modified>
</cp:coreProperties>
</file>